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3 поправка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2'!$A$6:$N$89</definedName>
    <definedName name="_xlnm.Print_Titles" localSheetId="0">'Приложение 2'!$5:$5</definedName>
    <definedName name="_xlnm.Print_Area" localSheetId="0">'Приложение 2'!$A$1:$N$89</definedName>
  </definedNames>
  <calcPr calcId="152511" refMode="R1C1"/>
</workbook>
</file>

<file path=xl/calcChain.xml><?xml version="1.0" encoding="utf-8"?>
<calcChain xmlns="http://schemas.openxmlformats.org/spreadsheetml/2006/main">
  <c r="L89" i="11" l="1"/>
  <c r="C89" i="11" l="1"/>
  <c r="C29" i="11" l="1"/>
  <c r="E30" i="11" l="1"/>
  <c r="D30" i="11"/>
  <c r="C30" i="11"/>
  <c r="C7" i="11"/>
  <c r="C24" i="11"/>
  <c r="E24" i="11" l="1"/>
  <c r="D24" i="11"/>
  <c r="L85" i="11" l="1"/>
  <c r="C85" i="11" l="1"/>
  <c r="L91" i="11" l="1"/>
  <c r="D89" i="11" l="1"/>
  <c r="M91" i="11" s="1"/>
  <c r="E89" i="11"/>
  <c r="N91" i="11" s="1"/>
  <c r="N8" i="11" l="1"/>
  <c r="N7" i="11"/>
  <c r="M8" i="11"/>
  <c r="M7" i="11"/>
  <c r="L8" i="11"/>
  <c r="L7" i="11"/>
  <c r="N89" i="11" l="1"/>
  <c r="M89" i="11"/>
</calcChain>
</file>

<file path=xl/sharedStrings.xml><?xml version="1.0" encoding="utf-8"?>
<sst xmlns="http://schemas.openxmlformats.org/spreadsheetml/2006/main" count="332" uniqueCount="142">
  <si>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</si>
  <si>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</si>
  <si>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</si>
  <si>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</si>
  <si>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</si>
  <si>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</si>
  <si>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</si>
  <si>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</si>
  <si>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</si>
  <si>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Сумма на 2025 год</t>
  </si>
  <si>
    <t>ИТОГО</t>
  </si>
  <si>
    <t>в рублях</t>
  </si>
  <si>
    <t>01</t>
  </si>
  <si>
    <t>13</t>
  </si>
  <si>
    <t>05</t>
  </si>
  <si>
    <t>02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</si>
  <si>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</si>
  <si>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</t>
  </si>
  <si>
    <t>07</t>
  </si>
  <si>
    <t>Изменение параметров бюджета по межбюджетным трансфертам на 2025 год и на плановый период 2026 и 2027 годов</t>
  </si>
  <si>
    <t>Сумма на 2026 год</t>
  </si>
  <si>
    <t>Сумма на 2027 год</t>
  </si>
  <si>
    <t>04</t>
  </si>
  <si>
    <t>040 2 02 49999 04 0000 150</t>
  </si>
  <si>
    <t>040 2 02 30024 04 0000 150</t>
  </si>
  <si>
    <t>Уведомления</t>
  </si>
  <si>
    <t>10</t>
  </si>
  <si>
    <t>09</t>
  </si>
  <si>
    <t>07.1.И2.67484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</si>
  <si>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</si>
  <si>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040 2 02 19999 04 0000 150</t>
  </si>
  <si>
    <t>010</t>
  </si>
  <si>
    <t>06</t>
  </si>
  <si>
    <t>011</t>
  </si>
  <si>
    <t>121</t>
  </si>
  <si>
    <t>40.0.01.02250</t>
  </si>
  <si>
    <t>129</t>
  </si>
  <si>
    <t>40.0.01.02040</t>
  </si>
  <si>
    <t>Руководитель контрольно-счетной палаты муниципального образования и его заместители городского округа</t>
  </si>
  <si>
    <t>Расходы на обеспечение функций органов местного самоуправления городского округа</t>
  </si>
  <si>
    <t>40.0.01.02120</t>
  </si>
  <si>
    <t>Депутаты представительного органа муниципального образования городского округа</t>
  </si>
  <si>
    <t>040</t>
  </si>
  <si>
    <t>19.4.13.02030</t>
  </si>
  <si>
    <t>Высшее должностное лицо муниципального образования городской округ Пыть-Ях</t>
  </si>
  <si>
    <t>19.4.13.02040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</si>
  <si>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</si>
  <si>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</si>
  <si>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12</t>
  </si>
  <si>
    <t>05.4.01.02040</t>
  </si>
  <si>
    <t>08</t>
  </si>
  <si>
    <t>11</t>
  </si>
  <si>
    <t>01.4.11.84030</t>
  </si>
  <si>
    <t>611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</si>
  <si>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</si>
  <si>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</si>
  <si>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</si>
  <si>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01.4.11.L3040</t>
  </si>
  <si>
    <t>08.4.11.85150</t>
  </si>
  <si>
    <t>08.4.11.61100</t>
  </si>
  <si>
    <t>Предоставление субсидий организациям</t>
  </si>
  <si>
    <t>07.4.12.82903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</si>
  <si>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</si>
  <si>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 xml:space="preserve">040 2 02 29999 04 0000 150 </t>
  </si>
  <si>
    <t>040 2 02 20302 04 0000 150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</si>
  <si>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</si>
  <si>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№ 710/09/668 от 25.09.2025</t>
  </si>
  <si>
    <t>40.0.03.51180</t>
  </si>
  <si>
    <t>№370/09/240 от 25.09.2025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</si>
  <si>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</si>
  <si>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040 2 02 35118 04 0000 150 </t>
  </si>
  <si>
    <t>№ 720/09/105 от 25.09.2025</t>
  </si>
  <si>
    <t>19.4.14.D9300</t>
  </si>
  <si>
    <t xml:space="preserve">040 2 02 35930 04 0000 150 </t>
  </si>
  <si>
    <t>01.4.11.84050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</si>
  <si>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</si>
  <si>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</si>
  <si>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040 2 02 30029 04 0000 150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</si>
  <si>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</si>
  <si>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>040 2 02 15001 04 0000 150</t>
  </si>
  <si>
    <t xml:space="preserve">Дотации бюджетам городских округов на поддержку мер по обеспечению сбалансированности бюджетов </t>
  </si>
  <si>
    <t>040 2 02 15002 04 0000 150</t>
  </si>
  <si>
    <t>40.0.01.02110</t>
  </si>
  <si>
    <t>Председатель представительного органа муниципального образования</t>
  </si>
  <si>
    <t>№500/09/146 от 25.09.2025, № 500/09/119 от 25.09.2025</t>
  </si>
  <si>
    <t>Расходы на обеспечение деятельности (оказание услуг) муниципальных учреждений</t>
  </si>
  <si>
    <t>11.4.16.00590</t>
  </si>
  <si>
    <t>111</t>
  </si>
  <si>
    <t>119</t>
  </si>
  <si>
    <t>19.4.13.00590</t>
  </si>
  <si>
    <t>№230/09/512от 25.09.2025</t>
  </si>
  <si>
    <t>07.1.И2.67483</t>
  </si>
  <si>
    <t>№710/09/653 от 25.09.2025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</si>
  <si>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</si>
  <si>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</si>
  <si>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040 2 02 20299 04 0000 150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</si>
  <si>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</si>
  <si>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</si>
  <si>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>040 2 02 25497 04 0000 15</t>
  </si>
  <si>
    <t>Субсидии бюджетам на реализацию мероприятий по обеспечению жильем молодых семей</t>
  </si>
  <si>
    <t>№ 710/11/779 от 11.11.2025, №710/11/780 от 11.11.2025</t>
  </si>
  <si>
    <t>Реализация мероприятий по обеспечению жильем молодых семей</t>
  </si>
  <si>
    <t>№ 230/07/372от 30.07.2025,         № 230/08/448 от 20.08.2025, №230/07/372 от 30.07.2025</t>
  </si>
  <si>
    <t>Субвенции бюджетам городских округов на выполнение передаваемых полномочий субъектов Российской Федерации</t>
  </si>
  <si>
    <t>№ 480/07/444 от 30.07.2025,        № 370/09/227от 17.09.2025,        № 230/11/557 от 01.11.2025</t>
  </si>
  <si>
    <t>№ 500/08/102от 20.08.2025, №500/10/181 от 08.10.2025</t>
  </si>
  <si>
    <t>№ 710/09/684 от 25.09.2025,      № 710/09/726 от 25.09.2025, №230/09/537 от 25.09.2025, №710/09/706 от 25.09.2025, №710/11/826 от 11.11.2025</t>
  </si>
  <si>
    <t>№ 230/07/350 от 30.07.2025,  №370/09/258 от 25.09.2025,       № 720/09/83 от 25.09.2025, №230/09/546 от 25.09.2025, №230/09/486 от 25.09.2025, №700/09/59 от 25.09.2025, №530/09/48 от 25.09.2025, №630/09/61 от 25.09.2025, №350/09/86 от 25.09.2025</t>
  </si>
  <si>
    <t>19.4.13.85150</t>
  </si>
  <si>
    <t>01.4.15.85160</t>
  </si>
  <si>
    <t>07.2.02.L4970</t>
  </si>
  <si>
    <t>Прочие субсидии бюджетам городских округов</t>
  </si>
  <si>
    <t>Прочие межбюджетные трансферты, передаваемые бюджетам городских округов (0701)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</si>
  <si>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(0502) (Постановление Правительства ХМАО-Югры от 07.03.2025 № 86-п, от 29.07.2025 № 285-п)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</si>
  <si>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(0113) (Постановление Правительства ХМАО-Югры от 17.02.2025 № 51-п ДСП, от 14.04.2025 № 144-п ДСП, от 02.06.2025 № 197-п ДСП, от 15.09.2025 № 368-п)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</si>
  <si>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ХМАО-Югры (Распоряжение Правительства ХМАО-Югры от 18.08.2025 № 383-рп)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</si>
  <si>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</t>
  </si>
  <si>
    <t>09.4.13.84250</t>
  </si>
  <si>
    <t>09.4.13.84270</t>
  </si>
  <si>
    <t>06.4.11.84385</t>
  </si>
  <si>
    <t>06.4.12.84200</t>
  </si>
  <si>
    <t>06.4.11.84200</t>
  </si>
  <si>
    <t>05.4.01.84120</t>
  </si>
  <si>
    <t>12.4.12.84290</t>
  </si>
  <si>
    <t>01.4.11.84301</t>
  </si>
  <si>
    <t>01.4.11.84303</t>
  </si>
  <si>
    <t>621</t>
  </si>
  <si>
    <t>01.4.13.84080</t>
  </si>
  <si>
    <t>02.4.01.G4270</t>
  </si>
  <si>
    <t>09.4.13.G4250</t>
  </si>
  <si>
    <t>40.0.03.F1180</t>
  </si>
  <si>
    <t>19.4.14.F9300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</si>
  <si>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</si>
  <si>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</si>
  <si>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07.4.13.83100</t>
  </si>
  <si>
    <t>07.4.11.82910</t>
  </si>
  <si>
    <t>01.4.13.82050</t>
  </si>
  <si>
    <t>Прочие безвозмездные поступления в бюджеты городских округов</t>
  </si>
  <si>
    <t>040 2 07 04050 04 0000 150</t>
  </si>
  <si>
    <t>03.4.12.99990</t>
  </si>
  <si>
    <t>01.4.15.99990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</si>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</sst>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101">
    <xf numFmtId="0" fontId="0" fillId="0" borderId="0" xfId="0"/>
    <xf numFmtId="49" fontId="29" fillId="15" borderId="10" xfId="0" applyNumberFormat="1" applyFont="1" applyFill="1" applyBorder="1" applyAlignment="1">
      <alignment horizontal="center" vertical="center" wrapText="1"/>
    </xf>
    <xf numFmtId="49" fontId="29" fillId="15" borderId="0" xfId="21" applyNumberFormat="1" applyFont="1" applyFill="1" applyAlignment="1">
      <alignment horizontal="center" vertical="center"/>
    </xf>
    <xf numFmtId="0" fontId="29" fillId="15" borderId="0" xfId="0" applyFont="1" applyFill="1" applyAlignment="1">
      <alignment horizontal="center" vertical="center"/>
    </xf>
    <xf numFmtId="49" fontId="29" fillId="15" borderId="0" xfId="0" applyNumberFormat="1" applyFont="1" applyFill="1" applyAlignment="1">
      <alignment horizontal="center" vertical="center"/>
    </xf>
    <xf numFmtId="0" fontId="30" fillId="15" borderId="10" xfId="21" applyFont="1" applyFill="1" applyBorder="1" applyAlignment="1">
      <alignment horizontal="center" vertical="center" wrapText="1"/>
    </xf>
    <xf numFmtId="0" fontId="30" fillId="15" borderId="10" xfId="0" applyFont="1" applyFill="1" applyBorder="1" applyAlignment="1">
      <alignment horizontal="center" vertical="center" wrapText="1"/>
    </xf>
    <xf numFmtId="49" fontId="30" fillId="15" borderId="10" xfId="21" applyNumberFormat="1" applyFont="1" applyFill="1" applyBorder="1" applyAlignment="1">
      <alignment horizontal="center" vertical="center" wrapText="1"/>
    </xf>
    <xf numFmtId="4" fontId="30" fillId="15" borderId="10" xfId="21" applyNumberFormat="1" applyFont="1" applyFill="1" applyBorder="1" applyAlignment="1">
      <alignment horizontal="center" vertical="center" wrapText="1"/>
    </xf>
    <xf numFmtId="49" fontId="29" fillId="15" borderId="10" xfId="21" quotePrefix="1" applyNumberFormat="1" applyFont="1" applyFill="1" applyBorder="1" applyAlignment="1">
      <alignment horizontal="center" vertical="center" wrapText="1"/>
    </xf>
    <xf numFmtId="0" fontId="29" fillId="15" borderId="10" xfId="2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/>
    </xf>
    <xf numFmtId="49" fontId="29" fillId="15" borderId="10" xfId="21" applyNumberFormat="1" applyFont="1" applyFill="1" applyBorder="1" applyAlignment="1">
      <alignment horizontal="center" vertical="center" wrapText="1"/>
    </xf>
    <xf numFmtId="0" fontId="30" fillId="15" borderId="0" xfId="0" applyFont="1" applyFill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  <xf numFmtId="4" fontId="29" fillId="15" borderId="10" xfId="0" applyNumberFormat="1" applyFont="1" applyFill="1" applyBorder="1" applyAlignment="1">
      <alignment horizontal="center" vertical="center" wrapText="1"/>
    </xf>
    <xf numFmtId="4" fontId="29" fillId="15" borderId="10" xfId="21" applyNumberFormat="1" applyFont="1" applyFill="1" applyBorder="1" applyAlignment="1">
      <alignment horizontal="center" vertical="center" wrapText="1"/>
    </xf>
    <xf numFmtId="49" fontId="29" fillId="15" borderId="10" xfId="0" applyNumberFormat="1" applyFont="1" applyFill="1" applyBorder="1" applyAlignment="1">
      <alignment horizontal="center" vertical="center"/>
    </xf>
    <xf numFmtId="0" fontId="29" fillId="15" borderId="0" xfId="20" applyNumberFormat="1" applyFont="1" applyFill="1" applyAlignment="1" applyProtection="1">
      <alignment horizontal="center" vertical="center"/>
      <protection hidden="1"/>
    </xf>
    <xf numFmtId="49" fontId="29" fillId="15" borderId="0" xfId="20" applyNumberFormat="1" applyFont="1" applyFill="1" applyAlignment="1" applyProtection="1">
      <alignment horizontal="center" vertical="center"/>
      <protection hidden="1"/>
    </xf>
    <xf numFmtId="4" fontId="29" fillId="15" borderId="0" xfId="20" applyNumberFormat="1" applyFont="1" applyFill="1" applyAlignment="1">
      <alignment horizontal="center" vertical="center"/>
    </xf>
    <xf numFmtId="0" fontId="30" fillId="15" borderId="0" xfId="20" applyNumberFormat="1" applyFont="1" applyFill="1" applyAlignment="1" applyProtection="1">
      <alignment horizontal="center" vertical="center"/>
      <protection hidden="1"/>
    </xf>
    <xf numFmtId="49" fontId="30" fillId="15" borderId="0" xfId="20" applyNumberFormat="1" applyFont="1" applyFill="1" applyAlignment="1" applyProtection="1">
      <alignment horizontal="center" vertical="center"/>
      <protection hidden="1"/>
    </xf>
    <xf numFmtId="4" fontId="30" fillId="15" borderId="10" xfId="20" applyNumberFormat="1" applyFont="1" applyFill="1" applyBorder="1" applyAlignment="1">
      <alignment horizontal="center" vertical="center" wrapText="1"/>
    </xf>
    <xf numFmtId="0" fontId="29" fillId="15" borderId="0" xfId="0" applyFont="1" applyFill="1" applyAlignment="1">
      <alignment horizontal="center" vertical="center" wrapText="1"/>
    </xf>
    <xf numFmtId="0" fontId="29" fillId="15" borderId="10" xfId="20" applyFont="1" applyFill="1" applyBorder="1" applyAlignment="1">
      <alignment horizontal="center" vertical="center" wrapText="1"/>
    </xf>
    <xf numFmtId="4" fontId="29" fillId="15" borderId="10" xfId="20" applyNumberFormat="1" applyFont="1" applyFill="1" applyBorder="1" applyAlignment="1">
      <alignment horizontal="center" vertical="center"/>
    </xf>
    <xf numFmtId="0" fontId="29" fillId="15" borderId="15" xfId="0" applyFont="1" applyFill="1" applyBorder="1" applyAlignment="1">
      <alignment horizontal="center" vertical="center" wrapText="1"/>
    </xf>
    <xf numFmtId="4" fontId="31" fillId="15" borderId="10" xfId="21" applyNumberFormat="1" applyFont="1" applyFill="1" applyBorder="1" applyAlignment="1">
      <alignment horizontal="center" vertical="center" wrapText="1"/>
    </xf>
    <xf numFmtId="0" fontId="30" fillId="15" borderId="0" xfId="0" applyFont="1" applyFill="1" applyAlignment="1">
      <alignment horizontal="center" vertical="center"/>
    </xf>
    <xf numFmtId="0" fontId="29" fillId="15" borderId="0" xfId="20" applyFont="1" applyFill="1" applyAlignment="1">
      <alignment horizontal="center" vertical="center"/>
    </xf>
    <xf numFmtId="49" fontId="29" fillId="15" borderId="0" xfId="20" applyNumberFormat="1" applyFont="1" applyFill="1" applyAlignment="1">
      <alignment horizontal="center" vertical="center"/>
    </xf>
    <xf numFmtId="4" fontId="29" fillId="15" borderId="0" xfId="0" applyNumberFormat="1" applyFont="1" applyFill="1" applyAlignment="1">
      <alignment horizontal="center" vertical="center"/>
    </xf>
    <xf numFmtId="22" fontId="29" fillId="15" borderId="0" xfId="0" applyNumberFormat="1" applyFont="1" applyFill="1" applyAlignment="1">
      <alignment horizontal="center" vertical="center"/>
    </xf>
    <xf numFmtId="0" fontId="30" fillId="15" borderId="15" xfId="21" applyFont="1" applyFill="1" applyBorder="1" applyAlignment="1">
      <alignment horizontal="center" vertical="center" wrapText="1"/>
    </xf>
    <xf numFmtId="0" fontId="30" fillId="15" borderId="11" xfId="0" applyFont="1" applyFill="1" applyBorder="1" applyAlignment="1">
      <alignment horizontal="center" vertical="center" wrapText="1"/>
    </xf>
    <xf numFmtId="0" fontId="30" fillId="15" borderId="11" xfId="21" applyFont="1" applyFill="1" applyBorder="1" applyAlignment="1">
      <alignment horizontal="center" vertical="center" wrapText="1"/>
    </xf>
    <xf numFmtId="4" fontId="30" fillId="15" borderId="11" xfId="20" applyNumberFormat="1" applyFont="1" applyFill="1" applyBorder="1" applyAlignment="1">
      <alignment horizontal="center" vertical="center" wrapText="1"/>
    </xf>
    <xf numFmtId="49" fontId="30" fillId="15" borderId="11" xfId="21" applyNumberFormat="1" applyFont="1" applyFill="1" applyBorder="1" applyAlignment="1">
      <alignment horizontal="center" vertical="center" wrapText="1"/>
    </xf>
    <xf numFmtId="0" fontId="30" fillId="15" borderId="12" xfId="21" applyFont="1" applyFill="1" applyBorder="1" applyAlignment="1">
      <alignment horizontal="center" vertical="center" wrapText="1"/>
    </xf>
    <xf numFmtId="4" fontId="29" fillId="15" borderId="11" xfId="21" applyNumberFormat="1" applyFont="1" applyFill="1" applyBorder="1" applyAlignment="1">
      <alignment horizontal="center" vertical="center" wrapText="1"/>
    </xf>
    <xf numFmtId="4" fontId="29" fillId="15" borderId="12" xfId="21" applyNumberFormat="1" applyFont="1" applyFill="1" applyBorder="1" applyAlignment="1">
      <alignment horizontal="center" vertical="center" wrapText="1"/>
    </xf>
    <xf numFmtId="49" fontId="29" fillId="15" borderId="10" xfId="21" applyNumberFormat="1" applyFont="1" applyFill="1" applyBorder="1" applyAlignment="1">
      <alignment horizontal="center" vertical="center" wrapText="1"/>
    </xf>
    <xf numFmtId="49" fontId="29" fillId="15" borderId="11" xfId="21" applyNumberFormat="1" applyFont="1" applyFill="1" applyBorder="1" applyAlignment="1">
      <alignment horizontal="center" vertical="center" wrapText="1"/>
    </xf>
    <xf numFmtId="49" fontId="29" fillId="15" borderId="13" xfId="21" applyNumberFormat="1" applyFont="1" applyFill="1" applyBorder="1" applyAlignment="1">
      <alignment horizontal="center"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4" fontId="31" fillId="15" borderId="10" xfId="0" applyNumberFormat="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  <xf numFmtId="4" fontId="29" fillId="15" borderId="11" xfId="0" applyNumberFormat="1" applyFont="1" applyFill="1" applyBorder="1" applyAlignment="1">
      <alignment horizontal="center" vertical="center" wrapText="1"/>
    </xf>
    <xf numFmtId="4" fontId="29" fillId="15" borderId="12" xfId="0" applyNumberFormat="1" applyFont="1" applyFill="1" applyBorder="1" applyAlignment="1">
      <alignment horizontal="center" vertical="center" wrapText="1"/>
    </xf>
    <xf numFmtId="0" fontId="29" fillId="15" borderId="14" xfId="0" applyFont="1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30" fillId="15" borderId="0" xfId="0" applyFont="1" applyFill="1" applyAlignment="1">
      <alignment horizontal="center" vertical="center" wrapText="1"/>
    </xf>
    <xf numFmtId="0" fontId="29" fillId="15" borderId="14" xfId="0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  <xf numFmtId="4" fontId="29" fillId="15" borderId="13" xfId="21" applyNumberFormat="1" applyFont="1" applyFill="1" applyBorder="1" applyAlignment="1">
      <alignment horizontal="center" vertical="center" wrapText="1"/>
    </xf>
    <xf numFmtId="0" fontId="0" fillId="15" borderId="13" xfId="0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/>
    </xf>
    <xf numFmtId="49" fontId="29" fillId="15" borderId="11" xfId="0" applyNumberFormat="1" applyFont="1" applyFill="1" applyBorder="1" applyAlignment="1">
      <alignment horizontal="center" vertical="center"/>
    </xf>
    <xf numFmtId="0" fontId="0" fillId="15" borderId="12" xfId="0" applyFill="1" applyBorder="1" applyAlignment="1">
      <alignment horizontal="center" vertical="center" wrapText="1"/>
    </xf>
    <xf numFmtId="4" fontId="29" fillId="15" borderId="10" xfId="0" applyNumberFormat="1" applyFont="1" applyFill="1" applyBorder="1" applyAlignment="1">
      <alignment horizontal="center" vertical="center"/>
    </xf>
    <xf numFmtId="0" fontId="29" fillId="15" borderId="10" xfId="0" applyFont="1" applyFill="1" applyBorder="1" applyAlignment="1">
      <alignment horizontal="center" vertical="center" wrapText="1"/>
    </xf>
    <xf numFmtId="0" fontId="29" fillId="15" borderId="14" xfId="0" applyFont="1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/>
    </xf>
    <xf numFmtId="49" fontId="29" fillId="15" borderId="11" xfId="0" applyNumberFormat="1" applyFont="1" applyFill="1" applyBorder="1" applyAlignment="1">
      <alignment horizontal="center" vertical="center"/>
    </xf>
    <xf numFmtId="49" fontId="29" fillId="15" borderId="11" xfId="21" applyNumberFormat="1" applyFont="1" applyFill="1" applyBorder="1" applyAlignment="1">
      <alignment horizontal="center" vertical="center" wrapText="1"/>
    </xf>
    <xf numFmtId="166" fontId="29" fillId="15" borderId="0" xfId="21" applyNumberFormat="1" applyFont="1" applyFill="1" applyAlignment="1">
      <alignment horizontal="center" vertical="center" wrapText="1"/>
    </xf>
    <xf numFmtId="49" fontId="29" fillId="15" borderId="11" xfId="21" applyNumberFormat="1" applyFont="1" applyFill="1" applyBorder="1" applyAlignment="1">
      <alignment horizontal="center"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29" fillId="15" borderId="12" xfId="0" applyFont="1" applyFill="1" applyBorder="1" applyAlignment="1">
      <alignment horizontal="center" vertical="center" wrapText="1"/>
    </xf>
    <xf numFmtId="49" fontId="29" fillId="15" borderId="10" xfId="21" applyNumberFormat="1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49" fontId="29" fillId="15" borderId="11" xfId="0" applyNumberFormat="1" applyFont="1" applyFill="1" applyBorder="1" applyAlignment="1">
      <alignment horizontal="center" vertical="center"/>
    </xf>
    <xf numFmtId="0" fontId="0" fillId="15" borderId="12" xfId="0" applyFill="1" applyBorder="1" applyAlignment="1">
      <alignment horizontal="center" vertical="center"/>
    </xf>
    <xf numFmtId="0" fontId="29" fillId="15" borderId="11" xfId="0" applyFont="1" applyFill="1" applyBorder="1" applyAlignment="1">
      <alignment horizontal="center" vertical="center"/>
    </xf>
    <xf numFmtId="49" fontId="29" fillId="15" borderId="13" xfId="21" applyNumberFormat="1" applyFont="1" applyFill="1" applyBorder="1" applyAlignment="1">
      <alignment horizontal="center" vertical="center" wrapText="1"/>
    </xf>
    <xf numFmtId="4" fontId="29" fillId="15" borderId="11" xfId="0" applyNumberFormat="1" applyFont="1" applyFill="1" applyBorder="1" applyAlignment="1">
      <alignment horizontal="center" vertical="center" wrapText="1"/>
    </xf>
    <xf numFmtId="0" fontId="0" fillId="15" borderId="13" xfId="0" applyFill="1" applyBorder="1" applyAlignment="1">
      <alignment horizontal="center" vertical="center" wrapText="1"/>
    </xf>
    <xf numFmtId="166" fontId="29" fillId="15" borderId="0" xfId="21" applyNumberFormat="1" applyFont="1" applyFill="1" applyAlignment="1">
      <alignment horizontal="right" vertical="center" wrapText="1"/>
    </xf>
    <xf numFmtId="0" fontId="30" fillId="15" borderId="0" xfId="0" applyFont="1" applyFill="1" applyAlignment="1">
      <alignment horizontal="center" vertical="center" wrapText="1"/>
    </xf>
    <xf numFmtId="4" fontId="29" fillId="15" borderId="12" xfId="0" applyNumberFormat="1" applyFont="1" applyFill="1" applyBorder="1" applyAlignment="1">
      <alignment horizontal="center" vertical="center" wrapText="1"/>
    </xf>
    <xf numFmtId="4" fontId="29" fillId="15" borderId="13" xfId="0" applyNumberFormat="1" applyFont="1" applyFill="1" applyBorder="1" applyAlignment="1">
      <alignment horizontal="center" vertical="center" wrapText="1"/>
    </xf>
    <xf numFmtId="0" fontId="29" fillId="15" borderId="13" xfId="0" applyFont="1" applyFill="1" applyBorder="1" applyAlignment="1">
      <alignment horizontal="center" vertical="center" wrapText="1"/>
    </xf>
    <xf numFmtId="4" fontId="29" fillId="15" borderId="11" xfId="20" applyNumberFormat="1" applyFont="1" applyFill="1" applyBorder="1" applyAlignment="1">
      <alignment horizontal="center" vertical="center"/>
    </xf>
    <xf numFmtId="0" fontId="0" fillId="15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29" fillId="15" borderId="15" xfId="0" applyNumberFormat="1" applyFont="1" applyFill="1" applyBorder="1" applyAlignment="1">
      <alignment horizontal="center" vertical="center" wrapText="1"/>
    </xf>
    <xf numFmtId="49" fontId="29" fillId="15" borderId="14" xfId="0" applyNumberFormat="1" applyFont="1" applyFill="1" applyBorder="1" applyAlignment="1">
      <alignment horizontal="center" vertical="center" wrapText="1"/>
    </xf>
    <xf numFmtId="49" fontId="29" fillId="15" borderId="11" xfId="0" applyNumberFormat="1" applyFont="1" applyFill="1" applyBorder="1" applyAlignment="1">
      <alignment horizontal="center" vertical="center" wrapText="1"/>
    </xf>
    <xf numFmtId="49" fontId="29" fillId="15" borderId="13" xfId="0" applyNumberFormat="1" applyFont="1" applyFill="1" applyBorder="1" applyAlignment="1">
      <alignment horizontal="center" vertical="center" wrapText="1"/>
    </xf>
    <xf numFmtId="0" fontId="29" fillId="15" borderId="14" xfId="0" applyFont="1" applyFill="1" applyBorder="1" applyAlignment="1">
      <alignment horizontal="center" vertical="center" wrapText="1"/>
    </xf>
    <xf numFmtId="0" fontId="29" fillId="15" borderId="12" xfId="0" applyFont="1" applyFill="1" applyBorder="1" applyAlignment="1">
      <alignment horizontal="center" vertical="center"/>
    </xf>
    <xf numFmtId="0" fontId="29" fillId="15" borderId="10" xfId="0" applyFont="1" applyFill="1" applyBorder="1" applyAlignment="1">
      <alignment horizontal="center" vertical="center" wrapText="1"/>
    </xf>
    <xf numFmtId="49" fontId="29" fillId="15" borderId="12" xfId="0" applyNumberFormat="1" applyFont="1" applyFill="1" applyBorder="1" applyAlignment="1">
      <alignment horizontal="center" vertical="center"/>
    </xf>
    <xf numFmtId="4" fontId="31" fillId="15" borderId="11" xfId="0" applyNumberFormat="1" applyFont="1" applyFill="1" applyBorder="1" applyAlignment="1">
      <alignment horizontal="center" vertical="center" wrapText="1"/>
    </xf>
    <xf numFmtId="4" fontId="31" fillId="15" borderId="13" xfId="0" applyNumberFormat="1" applyFont="1" applyFill="1" applyBorder="1" applyAlignment="1">
      <alignment horizontal="center" vertical="center" wrapText="1"/>
    </xf>
    <xf numFmtId="4" fontId="31" fillId="15" borderId="12" xfId="0" applyNumberFormat="1" applyFont="1" applyFill="1" applyBorder="1" applyAlignment="1">
      <alignment horizontal="center" vertical="center" wrapText="1"/>
    </xf>
    <xf numFmtId="0" fontId="31" fillId="15" borderId="11" xfId="0" applyFont="1" applyFill="1" applyBorder="1" applyAlignment="1">
      <alignment horizontal="center" vertical="center" wrapText="1"/>
    </xf>
    <xf numFmtId="0" fontId="31" fillId="15" borderId="13" xfId="0" applyFont="1" applyFill="1" applyBorder="1" applyAlignment="1">
      <alignment horizontal="center" vertic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4"/>
  <sheetViews>
    <sheetView tabSelected="1" view="pageBreakPreview" zoomScaleNormal="85" zoomScaleSheetLayoutView="100" workbookViewId="0">
      <pane xSplit="15" ySplit="5" topLeftCell="P6" activePane="bottomRight" state="frozen"/>
      <selection pane="topRight" activeCell="P1" sqref="P1"/>
      <selection pane="bottomLeft" activeCell="A5" sqref="A5"/>
      <selection pane="bottomRight" activeCell="A3" sqref="A3:L3"/>
    </sheetView>
  </sheetViews>
  <sheetFormatPr defaultColWidth="9.140625" defaultRowHeight="12.75" x14ac:dyDescent="0.2"/>
  <cols>
    <col min="1" max="1" width="35.42578125" style="30" customWidth="1"/>
    <col min="2" max="2" width="21.85546875" style="31" customWidth="1"/>
    <col min="3" max="3" width="15.28515625" style="20" customWidth="1"/>
    <col min="4" max="4" width="13.5703125" style="20" customWidth="1"/>
    <col min="5" max="5" width="14.28515625" style="20" customWidth="1"/>
    <col min="6" max="6" width="36.7109375" style="3" customWidth="1"/>
    <col min="7" max="7" width="6.42578125" style="4" customWidth="1"/>
    <col min="8" max="8" width="6" style="4" customWidth="1"/>
    <col min="9" max="9" width="5.7109375" style="4" customWidth="1"/>
    <col min="10" max="10" width="15.5703125" style="3" customWidth="1"/>
    <col min="11" max="11" width="6.140625" style="3" customWidth="1"/>
    <col min="12" max="12" width="17.140625" style="3" customWidth="1"/>
    <col min="13" max="13" width="18.5703125" style="3" customWidth="1"/>
    <col min="14" max="14" width="16.28515625" style="3" customWidth="1"/>
    <col min="15" max="15" width="25" style="3" customWidth="1"/>
    <col min="16" max="16384" width="9.140625" style="3"/>
  </cols>
  <sheetData>
    <row r="1" spans="1:20" x14ac:dyDescent="0.2">
      <c r="A1" s="18"/>
      <c r="B1" s="19"/>
      <c r="G1" s="2"/>
      <c r="H1" s="2"/>
      <c r="I1" s="2"/>
      <c r="J1" s="79" t="s">
        <v>8</v>
      </c>
      <c r="K1" s="79"/>
      <c r="L1" s="79"/>
      <c r="M1" s="79"/>
      <c r="N1" s="79"/>
    </row>
    <row r="2" spans="1:20" x14ac:dyDescent="0.2">
      <c r="A2" s="18"/>
      <c r="B2" s="19"/>
      <c r="G2" s="2"/>
      <c r="H2" s="2"/>
      <c r="I2" s="2"/>
      <c r="J2" s="66"/>
      <c r="K2" s="66"/>
      <c r="L2" s="66"/>
      <c r="M2" s="79" t="s">
        <v>141</v>
      </c>
      <c r="N2" s="79"/>
    </row>
    <row r="3" spans="1:20" x14ac:dyDescent="0.2">
      <c r="A3" s="80" t="s">
        <v>19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20" x14ac:dyDescent="0.2">
      <c r="A4" s="21"/>
      <c r="B4" s="22"/>
      <c r="N4" s="3" t="s">
        <v>11</v>
      </c>
    </row>
    <row r="5" spans="1:20" s="13" customFormat="1" ht="25.5" x14ac:dyDescent="0.2">
      <c r="A5" s="5" t="s">
        <v>7</v>
      </c>
      <c r="B5" s="6" t="s">
        <v>5</v>
      </c>
      <c r="C5" s="5" t="s">
        <v>9</v>
      </c>
      <c r="D5" s="23" t="s">
        <v>20</v>
      </c>
      <c r="E5" s="23" t="s">
        <v>21</v>
      </c>
      <c r="F5" s="5" t="s">
        <v>6</v>
      </c>
      <c r="G5" s="7" t="s">
        <v>0</v>
      </c>
      <c r="H5" s="7" t="s">
        <v>1</v>
      </c>
      <c r="I5" s="7" t="s">
        <v>4</v>
      </c>
      <c r="J5" s="5" t="s">
        <v>2</v>
      </c>
      <c r="K5" s="5" t="s">
        <v>3</v>
      </c>
      <c r="L5" s="5" t="s">
        <v>9</v>
      </c>
      <c r="M5" s="5" t="s">
        <v>20</v>
      </c>
      <c r="N5" s="5" t="s">
        <v>21</v>
      </c>
      <c r="O5" s="14" t="s">
        <v>25</v>
      </c>
      <c r="P5" s="24"/>
      <c r="Q5" s="24"/>
      <c r="R5" s="24"/>
      <c r="S5" s="24"/>
      <c r="T5" s="24"/>
    </row>
    <row r="6" spans="1:20" s="52" customFormat="1" x14ac:dyDescent="0.2">
      <c r="A6" s="34"/>
      <c r="B6" s="35"/>
      <c r="C6" s="36"/>
      <c r="D6" s="37"/>
      <c r="E6" s="37"/>
      <c r="F6" s="36"/>
      <c r="G6" s="7"/>
      <c r="H6" s="38"/>
      <c r="I6" s="38"/>
      <c r="J6" s="36"/>
      <c r="K6" s="39"/>
      <c r="L6" s="5"/>
      <c r="M6" s="5"/>
      <c r="N6" s="5"/>
      <c r="O6" s="51"/>
      <c r="P6" s="24"/>
      <c r="Q6" s="24"/>
      <c r="R6" s="24"/>
      <c r="S6" s="24"/>
      <c r="T6" s="24"/>
    </row>
    <row r="7" spans="1:20" s="52" customFormat="1" ht="19.5" customHeight="1" x14ac:dyDescent="0.2">
      <c r="A7" s="90" t="s">
        <v>103</v>
      </c>
      <c r="B7" s="69" t="s">
        <v>24</v>
      </c>
      <c r="C7" s="77">
        <f>-11904300+20000+19800+58500+9509300-3706900+200+1300+600</f>
        <v>-6001500</v>
      </c>
      <c r="D7" s="77">
        <v>-26651400</v>
      </c>
      <c r="E7" s="77">
        <v>-26651400</v>
      </c>
      <c r="F7" s="69" t="s">
        <v>54</v>
      </c>
      <c r="G7" s="67" t="s">
        <v>42</v>
      </c>
      <c r="H7" s="42" t="s">
        <v>18</v>
      </c>
      <c r="I7" s="42" t="s">
        <v>15</v>
      </c>
      <c r="J7" s="71" t="s">
        <v>52</v>
      </c>
      <c r="K7" s="42" t="s">
        <v>53</v>
      </c>
      <c r="L7" s="16">
        <f>-1866900+-2247200+-2362400+-2500700</f>
        <v>-8977200</v>
      </c>
      <c r="M7" s="15">
        <f>-4179600+-5031000+-5289000+-5598600</f>
        <v>-20098200</v>
      </c>
      <c r="N7" s="15">
        <f>-4257000+-4902000+-5289000+-5624400</f>
        <v>-20072400</v>
      </c>
      <c r="O7" s="69" t="s">
        <v>107</v>
      </c>
      <c r="P7" s="24"/>
      <c r="Q7" s="24"/>
      <c r="R7" s="24"/>
      <c r="S7" s="24"/>
      <c r="T7" s="24"/>
    </row>
    <row r="8" spans="1:20" s="52" customFormat="1" ht="19.5" customHeight="1" x14ac:dyDescent="0.2">
      <c r="A8" s="91"/>
      <c r="B8" s="83"/>
      <c r="C8" s="82"/>
      <c r="D8" s="82"/>
      <c r="E8" s="82"/>
      <c r="F8" s="83"/>
      <c r="G8" s="86"/>
      <c r="H8" s="42" t="s">
        <v>18</v>
      </c>
      <c r="I8" s="42" t="s">
        <v>15</v>
      </c>
      <c r="J8" s="71"/>
      <c r="K8" s="42">
        <v>621</v>
      </c>
      <c r="L8" s="40">
        <f>-991100+-1936000</f>
        <v>-2927100</v>
      </c>
      <c r="M8" s="48">
        <f>-2218800+-4334400</f>
        <v>-6553200</v>
      </c>
      <c r="N8" s="48">
        <f>-2296200+-4282800</f>
        <v>-6579000</v>
      </c>
      <c r="O8" s="83"/>
      <c r="P8" s="24"/>
      <c r="Q8" s="24"/>
      <c r="R8" s="24"/>
      <c r="S8" s="24"/>
      <c r="T8" s="24"/>
    </row>
    <row r="9" spans="1:20" s="52" customFormat="1" ht="27" customHeight="1" x14ac:dyDescent="0.2">
      <c r="A9" s="78"/>
      <c r="B9" s="78"/>
      <c r="C9" s="78"/>
      <c r="D9" s="78"/>
      <c r="E9" s="78"/>
      <c r="F9" s="78"/>
      <c r="G9" s="86"/>
      <c r="H9" s="42" t="s">
        <v>18</v>
      </c>
      <c r="I9" s="42" t="s">
        <v>12</v>
      </c>
      <c r="J9" s="42" t="s">
        <v>124</v>
      </c>
      <c r="K9" s="42" t="s">
        <v>126</v>
      </c>
      <c r="L9" s="40">
        <v>1230200</v>
      </c>
      <c r="M9" s="48"/>
      <c r="N9" s="48"/>
      <c r="O9" s="83"/>
      <c r="P9" s="24"/>
      <c r="Q9" s="24"/>
      <c r="R9" s="24"/>
      <c r="S9" s="24"/>
      <c r="T9" s="24"/>
    </row>
    <row r="10" spans="1:20" s="52" customFormat="1" ht="27" customHeight="1" x14ac:dyDescent="0.2">
      <c r="A10" s="78"/>
      <c r="B10" s="78"/>
      <c r="C10" s="78"/>
      <c r="D10" s="78"/>
      <c r="E10" s="78"/>
      <c r="F10" s="78"/>
      <c r="G10" s="86"/>
      <c r="H10" s="42" t="s">
        <v>18</v>
      </c>
      <c r="I10" s="42" t="s">
        <v>15</v>
      </c>
      <c r="J10" s="42" t="s">
        <v>125</v>
      </c>
      <c r="K10" s="42" t="s">
        <v>53</v>
      </c>
      <c r="L10" s="16">
        <v>8279100</v>
      </c>
      <c r="M10" s="48"/>
      <c r="N10" s="48"/>
      <c r="O10" s="83"/>
      <c r="P10" s="24"/>
      <c r="Q10" s="24"/>
      <c r="R10" s="24"/>
      <c r="S10" s="24"/>
      <c r="T10" s="24"/>
    </row>
    <row r="11" spans="1:20" s="52" customFormat="1" ht="27" customHeight="1" x14ac:dyDescent="0.2">
      <c r="A11" s="78"/>
      <c r="B11" s="78"/>
      <c r="C11" s="78"/>
      <c r="D11" s="78"/>
      <c r="E11" s="78"/>
      <c r="F11" s="78"/>
      <c r="G11" s="86"/>
      <c r="H11" s="44" t="s">
        <v>18</v>
      </c>
      <c r="I11" s="44" t="s">
        <v>27</v>
      </c>
      <c r="J11" s="44" t="s">
        <v>127</v>
      </c>
      <c r="K11" s="44" t="s">
        <v>126</v>
      </c>
      <c r="L11" s="55">
        <v>-3706900</v>
      </c>
      <c r="M11" s="48"/>
      <c r="N11" s="48"/>
      <c r="O11" s="83"/>
      <c r="P11" s="24"/>
      <c r="Q11" s="24"/>
      <c r="R11" s="24"/>
      <c r="S11" s="24"/>
      <c r="T11" s="24"/>
    </row>
    <row r="12" spans="1:20" s="52" customFormat="1" ht="33.75" customHeight="1" x14ac:dyDescent="0.2">
      <c r="A12" s="78"/>
      <c r="B12" s="78"/>
      <c r="C12" s="78"/>
      <c r="D12" s="78"/>
      <c r="E12" s="78"/>
      <c r="F12" s="78"/>
      <c r="G12" s="86"/>
      <c r="H12" s="42" t="s">
        <v>12</v>
      </c>
      <c r="I12" s="42" t="s">
        <v>13</v>
      </c>
      <c r="J12" s="42" t="s">
        <v>117</v>
      </c>
      <c r="K12" s="42" t="s">
        <v>34</v>
      </c>
      <c r="L12" s="16">
        <v>15200</v>
      </c>
      <c r="M12" s="15"/>
      <c r="N12" s="15"/>
      <c r="O12" s="78"/>
      <c r="P12" s="24"/>
      <c r="Q12" s="24"/>
      <c r="R12" s="24"/>
      <c r="S12" s="24"/>
      <c r="T12" s="24"/>
    </row>
    <row r="13" spans="1:20" s="52" customFormat="1" ht="24.75" customHeight="1" x14ac:dyDescent="0.2">
      <c r="A13" s="78"/>
      <c r="B13" s="78"/>
      <c r="C13" s="78"/>
      <c r="D13" s="78"/>
      <c r="E13" s="78"/>
      <c r="F13" s="78"/>
      <c r="G13" s="86"/>
      <c r="H13" s="42" t="s">
        <v>12</v>
      </c>
      <c r="I13" s="42" t="s">
        <v>13</v>
      </c>
      <c r="J13" s="42" t="s">
        <v>117</v>
      </c>
      <c r="K13" s="42" t="s">
        <v>36</v>
      </c>
      <c r="L13" s="41">
        <v>4600</v>
      </c>
      <c r="M13" s="49"/>
      <c r="N13" s="49"/>
      <c r="O13" s="78"/>
      <c r="P13" s="24"/>
      <c r="Q13" s="24"/>
      <c r="R13" s="24"/>
      <c r="S13" s="24"/>
      <c r="T13" s="24"/>
    </row>
    <row r="14" spans="1:20" s="52" customFormat="1" ht="24.75" customHeight="1" x14ac:dyDescent="0.2">
      <c r="A14" s="78"/>
      <c r="B14" s="78"/>
      <c r="C14" s="78"/>
      <c r="D14" s="78"/>
      <c r="E14" s="78"/>
      <c r="F14" s="78"/>
      <c r="G14" s="86"/>
      <c r="H14" s="42" t="s">
        <v>12</v>
      </c>
      <c r="I14" s="42" t="s">
        <v>13</v>
      </c>
      <c r="J14" s="42" t="s">
        <v>118</v>
      </c>
      <c r="K14" s="42" t="s">
        <v>34</v>
      </c>
      <c r="L14" s="41">
        <v>45000</v>
      </c>
      <c r="M14" s="49"/>
      <c r="N14" s="49"/>
      <c r="O14" s="78"/>
      <c r="P14" s="24"/>
      <c r="Q14" s="24"/>
      <c r="R14" s="24"/>
      <c r="S14" s="24"/>
      <c r="T14" s="24"/>
    </row>
    <row r="15" spans="1:20" s="52" customFormat="1" ht="24.75" customHeight="1" x14ac:dyDescent="0.2">
      <c r="A15" s="78"/>
      <c r="B15" s="78"/>
      <c r="C15" s="78"/>
      <c r="D15" s="78"/>
      <c r="E15" s="78"/>
      <c r="F15" s="78"/>
      <c r="G15" s="86"/>
      <c r="H15" s="42" t="s">
        <v>12</v>
      </c>
      <c r="I15" s="42" t="s">
        <v>13</v>
      </c>
      <c r="J15" s="42" t="s">
        <v>118</v>
      </c>
      <c r="K15" s="42" t="s">
        <v>36</v>
      </c>
      <c r="L15" s="41">
        <v>13500</v>
      </c>
      <c r="M15" s="49"/>
      <c r="N15" s="49"/>
      <c r="O15" s="78"/>
      <c r="P15" s="24"/>
      <c r="Q15" s="24"/>
      <c r="R15" s="24"/>
      <c r="S15" s="24"/>
      <c r="T15" s="24"/>
    </row>
    <row r="16" spans="1:20" s="52" customFormat="1" ht="24.75" customHeight="1" x14ac:dyDescent="0.2">
      <c r="A16" s="78"/>
      <c r="B16" s="78"/>
      <c r="C16" s="78"/>
      <c r="D16" s="78"/>
      <c r="E16" s="78"/>
      <c r="F16" s="78"/>
      <c r="G16" s="86"/>
      <c r="H16" s="42" t="s">
        <v>22</v>
      </c>
      <c r="I16" s="42" t="s">
        <v>14</v>
      </c>
      <c r="J16" s="43" t="s">
        <v>119</v>
      </c>
      <c r="K16" s="42" t="s">
        <v>34</v>
      </c>
      <c r="L16" s="41">
        <v>154</v>
      </c>
      <c r="M16" s="49"/>
      <c r="N16" s="49"/>
      <c r="O16" s="78"/>
      <c r="P16" s="24"/>
      <c r="Q16" s="24"/>
      <c r="R16" s="24"/>
      <c r="S16" s="24"/>
      <c r="T16" s="24"/>
    </row>
    <row r="17" spans="1:20" s="52" customFormat="1" ht="24.75" customHeight="1" x14ac:dyDescent="0.2">
      <c r="A17" s="78"/>
      <c r="B17" s="78"/>
      <c r="C17" s="78"/>
      <c r="D17" s="78"/>
      <c r="E17" s="78"/>
      <c r="F17" s="78"/>
      <c r="G17" s="86"/>
      <c r="H17" s="42" t="s">
        <v>22</v>
      </c>
      <c r="I17" s="42" t="s">
        <v>14</v>
      </c>
      <c r="J17" s="43" t="s">
        <v>119</v>
      </c>
      <c r="K17" s="42" t="s">
        <v>36</v>
      </c>
      <c r="L17" s="41">
        <v>46</v>
      </c>
      <c r="M17" s="49"/>
      <c r="N17" s="49"/>
      <c r="O17" s="78"/>
      <c r="P17" s="24"/>
      <c r="Q17" s="24"/>
      <c r="R17" s="24"/>
      <c r="S17" s="24"/>
      <c r="T17" s="24"/>
    </row>
    <row r="18" spans="1:20" s="52" customFormat="1" ht="24.75" customHeight="1" x14ac:dyDescent="0.2">
      <c r="A18" s="78"/>
      <c r="B18" s="78"/>
      <c r="C18" s="78"/>
      <c r="D18" s="78"/>
      <c r="E18" s="78"/>
      <c r="F18" s="78"/>
      <c r="G18" s="86"/>
      <c r="H18" s="42" t="s">
        <v>22</v>
      </c>
      <c r="I18" s="42" t="s">
        <v>14</v>
      </c>
      <c r="J18" s="43" t="s">
        <v>120</v>
      </c>
      <c r="K18" s="42" t="s">
        <v>34</v>
      </c>
      <c r="L18" s="41">
        <v>462</v>
      </c>
      <c r="M18" s="49"/>
      <c r="N18" s="49"/>
      <c r="O18" s="78"/>
      <c r="P18" s="24"/>
      <c r="Q18" s="24"/>
      <c r="R18" s="24"/>
      <c r="S18" s="24"/>
      <c r="T18" s="24"/>
    </row>
    <row r="19" spans="1:20" s="52" customFormat="1" ht="24.75" customHeight="1" x14ac:dyDescent="0.2">
      <c r="A19" s="78"/>
      <c r="B19" s="78"/>
      <c r="C19" s="78"/>
      <c r="D19" s="78"/>
      <c r="E19" s="78"/>
      <c r="F19" s="78"/>
      <c r="G19" s="86"/>
      <c r="H19" s="42" t="s">
        <v>22</v>
      </c>
      <c r="I19" s="42" t="s">
        <v>14</v>
      </c>
      <c r="J19" s="43" t="s">
        <v>121</v>
      </c>
      <c r="K19" s="42" t="s">
        <v>36</v>
      </c>
      <c r="L19" s="41">
        <v>138</v>
      </c>
      <c r="M19" s="49"/>
      <c r="N19" s="49"/>
      <c r="O19" s="72"/>
      <c r="P19" s="24"/>
      <c r="Q19" s="24"/>
      <c r="R19" s="24"/>
      <c r="S19" s="24"/>
      <c r="T19" s="24"/>
    </row>
    <row r="20" spans="1:20" s="52" customFormat="1" ht="24.75" customHeight="1" x14ac:dyDescent="0.2">
      <c r="A20" s="78"/>
      <c r="B20" s="78"/>
      <c r="C20" s="78"/>
      <c r="D20" s="78"/>
      <c r="E20" s="78"/>
      <c r="F20" s="78"/>
      <c r="G20" s="86"/>
      <c r="H20" s="42" t="s">
        <v>22</v>
      </c>
      <c r="I20" s="42" t="s">
        <v>48</v>
      </c>
      <c r="J20" s="43" t="s">
        <v>122</v>
      </c>
      <c r="K20" s="45" t="s">
        <v>34</v>
      </c>
      <c r="L20" s="41">
        <v>15400</v>
      </c>
      <c r="M20" s="49"/>
      <c r="N20" s="49"/>
      <c r="O20" s="56"/>
      <c r="P20" s="24"/>
      <c r="Q20" s="24"/>
      <c r="R20" s="24"/>
      <c r="S20" s="24"/>
      <c r="T20" s="24"/>
    </row>
    <row r="21" spans="1:20" s="52" customFormat="1" ht="24.75" customHeight="1" x14ac:dyDescent="0.2">
      <c r="A21" s="78"/>
      <c r="B21" s="78"/>
      <c r="C21" s="78"/>
      <c r="D21" s="78"/>
      <c r="E21" s="78"/>
      <c r="F21" s="78"/>
      <c r="G21" s="86"/>
      <c r="H21" s="42" t="s">
        <v>22</v>
      </c>
      <c r="I21" s="42" t="s">
        <v>48</v>
      </c>
      <c r="J21" s="42" t="s">
        <v>122</v>
      </c>
      <c r="K21" s="45" t="s">
        <v>36</v>
      </c>
      <c r="L21" s="41">
        <v>4600</v>
      </c>
      <c r="M21" s="49"/>
      <c r="N21" s="49"/>
      <c r="O21" s="56"/>
      <c r="P21" s="24"/>
      <c r="Q21" s="24"/>
      <c r="R21" s="24"/>
      <c r="S21" s="24"/>
      <c r="T21" s="24"/>
    </row>
    <row r="22" spans="1:20" s="52" customFormat="1" ht="24.75" customHeight="1" x14ac:dyDescent="0.2">
      <c r="A22" s="78"/>
      <c r="B22" s="78"/>
      <c r="C22" s="78"/>
      <c r="D22" s="78"/>
      <c r="E22" s="78"/>
      <c r="F22" s="78"/>
      <c r="G22" s="86"/>
      <c r="H22" s="42" t="s">
        <v>32</v>
      </c>
      <c r="I22" s="42" t="s">
        <v>14</v>
      </c>
      <c r="J22" s="42" t="s">
        <v>123</v>
      </c>
      <c r="K22" s="45" t="s">
        <v>34</v>
      </c>
      <c r="L22" s="41">
        <v>1000</v>
      </c>
      <c r="M22" s="49"/>
      <c r="N22" s="49"/>
      <c r="O22" s="56"/>
      <c r="P22" s="24"/>
      <c r="Q22" s="24"/>
      <c r="R22" s="24"/>
      <c r="S22" s="24"/>
      <c r="T22" s="24"/>
    </row>
    <row r="23" spans="1:20" s="52" customFormat="1" ht="24.75" customHeight="1" x14ac:dyDescent="0.2">
      <c r="A23" s="72"/>
      <c r="B23" s="72"/>
      <c r="C23" s="72"/>
      <c r="D23" s="72"/>
      <c r="E23" s="72"/>
      <c r="F23" s="72"/>
      <c r="G23" s="86"/>
      <c r="H23" s="42" t="s">
        <v>32</v>
      </c>
      <c r="I23" s="42" t="s">
        <v>14</v>
      </c>
      <c r="J23" s="42" t="s">
        <v>123</v>
      </c>
      <c r="K23" s="45" t="s">
        <v>36</v>
      </c>
      <c r="L23" s="41">
        <v>300</v>
      </c>
      <c r="M23" s="49"/>
      <c r="N23" s="49"/>
      <c r="O23" s="56"/>
      <c r="P23" s="24"/>
      <c r="Q23" s="24"/>
      <c r="R23" s="24"/>
      <c r="S23" s="24"/>
      <c r="T23" s="24"/>
    </row>
    <row r="24" spans="1:20" s="52" customFormat="1" ht="34.5" customHeight="1" x14ac:dyDescent="0.2">
      <c r="A24" s="88" t="s">
        <v>96</v>
      </c>
      <c r="B24" s="69" t="s">
        <v>56</v>
      </c>
      <c r="C24" s="77">
        <f>11031100+745200</f>
        <v>11776300</v>
      </c>
      <c r="D24" s="77">
        <f>24672800+1199200</f>
        <v>25872000</v>
      </c>
      <c r="E24" s="77">
        <f>25408300+1223700</f>
        <v>26632000</v>
      </c>
      <c r="F24" s="69" t="s">
        <v>55</v>
      </c>
      <c r="G24" s="86"/>
      <c r="H24" s="76" t="s">
        <v>18</v>
      </c>
      <c r="I24" s="76" t="s">
        <v>15</v>
      </c>
      <c r="J24" s="82" t="s">
        <v>57</v>
      </c>
      <c r="K24" s="45" t="s">
        <v>53</v>
      </c>
      <c r="L24" s="15">
        <v>8877500</v>
      </c>
      <c r="M24" s="15">
        <v>19502100</v>
      </c>
      <c r="N24" s="15">
        <v>20034200</v>
      </c>
      <c r="O24" s="69" t="s">
        <v>102</v>
      </c>
      <c r="P24" s="24"/>
      <c r="Q24" s="24"/>
      <c r="R24" s="24"/>
      <c r="S24" s="24"/>
      <c r="T24" s="24"/>
    </row>
    <row r="25" spans="1:20" s="52" customFormat="1" ht="42" customHeight="1" x14ac:dyDescent="0.2">
      <c r="A25" s="89"/>
      <c r="B25" s="83"/>
      <c r="C25" s="82"/>
      <c r="D25" s="82"/>
      <c r="E25" s="82"/>
      <c r="F25" s="83"/>
      <c r="G25" s="86"/>
      <c r="H25" s="72"/>
      <c r="I25" s="72"/>
      <c r="J25" s="81"/>
      <c r="K25" s="43">
        <v>621</v>
      </c>
      <c r="L25" s="15">
        <v>2898800</v>
      </c>
      <c r="M25" s="15">
        <v>6369900</v>
      </c>
      <c r="N25" s="15">
        <v>6597800</v>
      </c>
      <c r="O25" s="70"/>
      <c r="P25" s="24"/>
      <c r="Q25" s="24"/>
      <c r="R25" s="24"/>
      <c r="S25" s="24"/>
      <c r="T25" s="24"/>
    </row>
    <row r="26" spans="1:20" ht="156" customHeight="1" x14ac:dyDescent="0.2">
      <c r="A26" s="25" t="s">
        <v>114</v>
      </c>
      <c r="B26" s="51" t="s">
        <v>23</v>
      </c>
      <c r="C26" s="26">
        <v>90000</v>
      </c>
      <c r="D26" s="26">
        <v>0</v>
      </c>
      <c r="E26" s="26">
        <v>0</v>
      </c>
      <c r="F26" s="69" t="s">
        <v>16</v>
      </c>
      <c r="G26" s="87"/>
      <c r="H26" s="17" t="s">
        <v>12</v>
      </c>
      <c r="I26" s="17" t="s">
        <v>13</v>
      </c>
      <c r="J26" s="11" t="s">
        <v>108</v>
      </c>
      <c r="K26" s="11">
        <v>123</v>
      </c>
      <c r="L26" s="15">
        <v>90000</v>
      </c>
      <c r="M26" s="15">
        <v>0</v>
      </c>
      <c r="N26" s="15">
        <v>0</v>
      </c>
      <c r="O26" s="24" t="s">
        <v>104</v>
      </c>
    </row>
    <row r="27" spans="1:20" ht="147.75" customHeight="1" x14ac:dyDescent="0.2">
      <c r="A27" s="47" t="s">
        <v>113</v>
      </c>
      <c r="B27" s="51" t="s">
        <v>23</v>
      </c>
      <c r="C27" s="60">
        <v>240000000</v>
      </c>
      <c r="D27" s="60">
        <v>0</v>
      </c>
      <c r="E27" s="60">
        <v>0</v>
      </c>
      <c r="F27" s="78"/>
      <c r="G27" s="67" t="s">
        <v>42</v>
      </c>
      <c r="H27" s="17" t="s">
        <v>14</v>
      </c>
      <c r="I27" s="17" t="s">
        <v>15</v>
      </c>
      <c r="J27" s="11" t="s">
        <v>58</v>
      </c>
      <c r="K27" s="11">
        <v>813</v>
      </c>
      <c r="L27" s="15">
        <v>240000000</v>
      </c>
      <c r="M27" s="15"/>
      <c r="N27" s="15"/>
      <c r="O27" s="24"/>
    </row>
    <row r="28" spans="1:20" ht="37.5" customHeight="1" x14ac:dyDescent="0.2">
      <c r="A28" s="47" t="s">
        <v>112</v>
      </c>
      <c r="B28" s="59"/>
      <c r="C28" s="60">
        <v>200000</v>
      </c>
      <c r="D28" s="60">
        <v>0</v>
      </c>
      <c r="E28" s="60">
        <v>0</v>
      </c>
      <c r="F28" s="72"/>
      <c r="G28" s="86"/>
      <c r="H28" s="17" t="s">
        <v>18</v>
      </c>
      <c r="I28" s="17" t="s">
        <v>12</v>
      </c>
      <c r="J28" s="11" t="s">
        <v>109</v>
      </c>
      <c r="K28" s="11">
        <v>622</v>
      </c>
      <c r="L28" s="15">
        <v>200000</v>
      </c>
      <c r="M28" s="15"/>
      <c r="N28" s="15"/>
      <c r="O28" s="24"/>
    </row>
    <row r="29" spans="1:20" s="52" customFormat="1" ht="79.5" customHeight="1" x14ac:dyDescent="0.2">
      <c r="A29" s="25" t="s">
        <v>115</v>
      </c>
      <c r="B29" s="47" t="s">
        <v>30</v>
      </c>
      <c r="C29" s="15">
        <f>8968600</f>
        <v>8968600</v>
      </c>
      <c r="D29" s="15">
        <v>0</v>
      </c>
      <c r="E29" s="15">
        <v>0</v>
      </c>
      <c r="F29" s="15" t="s">
        <v>60</v>
      </c>
      <c r="G29" s="86"/>
      <c r="H29" s="17" t="s">
        <v>14</v>
      </c>
      <c r="I29" s="17" t="s">
        <v>15</v>
      </c>
      <c r="J29" s="15" t="s">
        <v>59</v>
      </c>
      <c r="K29" s="11">
        <v>813</v>
      </c>
      <c r="L29" s="15">
        <v>8968600</v>
      </c>
      <c r="M29" s="15">
        <v>0</v>
      </c>
      <c r="N29" s="15">
        <v>0</v>
      </c>
      <c r="O29" s="51" t="s">
        <v>105</v>
      </c>
      <c r="P29" s="24"/>
      <c r="Q29" s="24"/>
      <c r="R29" s="24"/>
      <c r="S29" s="24"/>
      <c r="T29" s="24"/>
    </row>
    <row r="30" spans="1:20" ht="131.25" customHeight="1" x14ac:dyDescent="0.2">
      <c r="A30" s="77" t="s">
        <v>111</v>
      </c>
      <c r="B30" s="69" t="s">
        <v>63</v>
      </c>
      <c r="C30" s="84">
        <f>21099100-249300-2863000</f>
        <v>17986800</v>
      </c>
      <c r="D30" s="84">
        <f>2364000</f>
        <v>2364000</v>
      </c>
      <c r="E30" s="84">
        <f>2364000</f>
        <v>2364000</v>
      </c>
      <c r="F30" s="69" t="s">
        <v>62</v>
      </c>
      <c r="G30" s="86"/>
      <c r="H30" s="42" t="s">
        <v>26</v>
      </c>
      <c r="I30" s="17" t="s">
        <v>22</v>
      </c>
      <c r="J30" s="11" t="s">
        <v>61</v>
      </c>
      <c r="K30" s="11">
        <v>322</v>
      </c>
      <c r="L30" s="15">
        <v>21099100</v>
      </c>
      <c r="M30" s="15"/>
      <c r="N30" s="15">
        <v>0</v>
      </c>
      <c r="O30" s="51" t="s">
        <v>106</v>
      </c>
    </row>
    <row r="31" spans="1:20" ht="32.25" customHeight="1" x14ac:dyDescent="0.2">
      <c r="A31" s="78"/>
      <c r="B31" s="78"/>
      <c r="C31" s="85"/>
      <c r="D31" s="85"/>
      <c r="E31" s="85"/>
      <c r="F31" s="78"/>
      <c r="G31" s="86"/>
      <c r="H31" s="42" t="s">
        <v>26</v>
      </c>
      <c r="I31" s="17" t="s">
        <v>17</v>
      </c>
      <c r="J31" s="11" t="s">
        <v>134</v>
      </c>
      <c r="K31" s="11">
        <v>322</v>
      </c>
      <c r="L31" s="15">
        <v>0</v>
      </c>
      <c r="M31" s="15">
        <v>2364000</v>
      </c>
      <c r="N31" s="15">
        <v>2364000</v>
      </c>
      <c r="O31" s="51"/>
    </row>
    <row r="32" spans="1:20" ht="32.25" customHeight="1" x14ac:dyDescent="0.2">
      <c r="A32" s="78"/>
      <c r="B32" s="78"/>
      <c r="C32" s="85"/>
      <c r="D32" s="85"/>
      <c r="E32" s="85"/>
      <c r="F32" s="78"/>
      <c r="G32" s="86"/>
      <c r="H32" s="42" t="s">
        <v>22</v>
      </c>
      <c r="I32" s="17" t="s">
        <v>48</v>
      </c>
      <c r="J32" s="11" t="s">
        <v>135</v>
      </c>
      <c r="K32" s="11">
        <v>244</v>
      </c>
      <c r="L32" s="15">
        <v>-249300</v>
      </c>
      <c r="M32" s="15"/>
      <c r="N32" s="15"/>
      <c r="O32" s="51"/>
    </row>
    <row r="33" spans="1:20" ht="32.25" customHeight="1" x14ac:dyDescent="0.2">
      <c r="A33" s="78"/>
      <c r="B33" s="78"/>
      <c r="C33" s="85"/>
      <c r="D33" s="85"/>
      <c r="E33" s="85"/>
      <c r="F33" s="78"/>
      <c r="G33" s="86"/>
      <c r="H33" s="67" t="s">
        <v>18</v>
      </c>
      <c r="I33" s="73" t="s">
        <v>27</v>
      </c>
      <c r="J33" s="75" t="s">
        <v>136</v>
      </c>
      <c r="K33" s="11">
        <v>611</v>
      </c>
      <c r="L33" s="15">
        <v>-1664200</v>
      </c>
      <c r="M33" s="15"/>
      <c r="N33" s="15"/>
      <c r="O33" s="51"/>
    </row>
    <row r="34" spans="1:20" ht="32.25" customHeight="1" x14ac:dyDescent="0.2">
      <c r="A34" s="72"/>
      <c r="B34" s="72"/>
      <c r="C34" s="74"/>
      <c r="D34" s="74"/>
      <c r="E34" s="74"/>
      <c r="F34" s="72"/>
      <c r="G34" s="86"/>
      <c r="H34" s="72"/>
      <c r="I34" s="74"/>
      <c r="J34" s="74"/>
      <c r="K34" s="11">
        <v>621</v>
      </c>
      <c r="L34" s="15">
        <v>-1198800</v>
      </c>
      <c r="M34" s="15"/>
      <c r="N34" s="15"/>
      <c r="O34" s="51"/>
    </row>
    <row r="35" spans="1:20" ht="114.75" x14ac:dyDescent="0.2">
      <c r="A35" s="15" t="s">
        <v>29</v>
      </c>
      <c r="B35" s="47" t="s">
        <v>64</v>
      </c>
      <c r="C35" s="26">
        <v>0</v>
      </c>
      <c r="D35" s="26">
        <v>15224500</v>
      </c>
      <c r="E35" s="26">
        <v>16079600</v>
      </c>
      <c r="F35" s="47" t="s">
        <v>65</v>
      </c>
      <c r="G35" s="86"/>
      <c r="H35" s="42" t="s">
        <v>14</v>
      </c>
      <c r="I35" s="17" t="s">
        <v>12</v>
      </c>
      <c r="J35" s="11" t="s">
        <v>28</v>
      </c>
      <c r="K35" s="11">
        <v>412</v>
      </c>
      <c r="L35" s="15">
        <v>0</v>
      </c>
      <c r="M35" s="26">
        <v>15224500</v>
      </c>
      <c r="N35" s="26">
        <v>16079600</v>
      </c>
      <c r="O35" s="51" t="s">
        <v>66</v>
      </c>
    </row>
    <row r="36" spans="1:20" s="52" customFormat="1" ht="39" customHeight="1" x14ac:dyDescent="0.2">
      <c r="A36" s="69" t="s">
        <v>69</v>
      </c>
      <c r="B36" s="75" t="s">
        <v>70</v>
      </c>
      <c r="C36" s="77">
        <v>54700</v>
      </c>
      <c r="D36" s="77">
        <v>0</v>
      </c>
      <c r="E36" s="77">
        <v>0</v>
      </c>
      <c r="F36" s="94" t="s">
        <v>46</v>
      </c>
      <c r="G36" s="86"/>
      <c r="H36" s="67" t="s">
        <v>15</v>
      </c>
      <c r="I36" s="73" t="s">
        <v>17</v>
      </c>
      <c r="J36" s="75" t="s">
        <v>67</v>
      </c>
      <c r="K36" s="11">
        <v>121</v>
      </c>
      <c r="L36" s="15">
        <v>42100</v>
      </c>
      <c r="M36" s="15">
        <v>0</v>
      </c>
      <c r="N36" s="15">
        <v>0</v>
      </c>
      <c r="O36" s="69" t="s">
        <v>68</v>
      </c>
      <c r="P36" s="24"/>
      <c r="Q36" s="24"/>
      <c r="R36" s="24"/>
      <c r="S36" s="24"/>
      <c r="T36" s="24"/>
    </row>
    <row r="37" spans="1:20" ht="35.25" customHeight="1" x14ac:dyDescent="0.2">
      <c r="A37" s="70"/>
      <c r="B37" s="93"/>
      <c r="C37" s="81"/>
      <c r="D37" s="81"/>
      <c r="E37" s="81"/>
      <c r="F37" s="94"/>
      <c r="G37" s="86"/>
      <c r="H37" s="68"/>
      <c r="I37" s="95"/>
      <c r="J37" s="93"/>
      <c r="K37" s="11">
        <v>129</v>
      </c>
      <c r="L37" s="15">
        <v>12600</v>
      </c>
      <c r="M37" s="15">
        <v>0</v>
      </c>
      <c r="N37" s="15">
        <v>0</v>
      </c>
      <c r="O37" s="70"/>
    </row>
    <row r="38" spans="1:20" s="52" customFormat="1" ht="42" customHeight="1" x14ac:dyDescent="0.2">
      <c r="A38" s="69" t="s">
        <v>97</v>
      </c>
      <c r="B38" s="75" t="s">
        <v>73</v>
      </c>
      <c r="C38" s="77">
        <v>61500</v>
      </c>
      <c r="D38" s="77">
        <v>0</v>
      </c>
      <c r="E38" s="77">
        <v>0</v>
      </c>
      <c r="F38" s="94" t="s">
        <v>47</v>
      </c>
      <c r="G38" s="86"/>
      <c r="H38" s="67" t="s">
        <v>17</v>
      </c>
      <c r="I38" s="73" t="s">
        <v>22</v>
      </c>
      <c r="J38" s="75" t="s">
        <v>72</v>
      </c>
      <c r="K38" s="11">
        <v>121</v>
      </c>
      <c r="L38" s="15">
        <v>47300</v>
      </c>
      <c r="M38" s="15">
        <v>0</v>
      </c>
      <c r="N38" s="15">
        <v>0</v>
      </c>
      <c r="O38" s="69" t="s">
        <v>71</v>
      </c>
      <c r="P38" s="24"/>
      <c r="Q38" s="24"/>
      <c r="R38" s="24"/>
      <c r="S38" s="24"/>
      <c r="T38" s="24"/>
    </row>
    <row r="39" spans="1:20" s="52" customFormat="1" ht="39.75" customHeight="1" x14ac:dyDescent="0.2">
      <c r="A39" s="70"/>
      <c r="B39" s="93"/>
      <c r="C39" s="81"/>
      <c r="D39" s="81"/>
      <c r="E39" s="81"/>
      <c r="F39" s="94"/>
      <c r="G39" s="87"/>
      <c r="H39" s="68"/>
      <c r="I39" s="95"/>
      <c r="J39" s="93"/>
      <c r="K39" s="11">
        <v>129</v>
      </c>
      <c r="L39" s="15">
        <v>14200</v>
      </c>
      <c r="M39" s="15">
        <v>0</v>
      </c>
      <c r="N39" s="15">
        <v>0</v>
      </c>
      <c r="O39" s="70"/>
      <c r="P39" s="24"/>
      <c r="Q39" s="24"/>
      <c r="R39" s="24"/>
      <c r="S39" s="24"/>
      <c r="T39" s="24"/>
    </row>
    <row r="40" spans="1:20" s="52" customFormat="1" ht="104.25" customHeight="1" x14ac:dyDescent="0.2">
      <c r="A40" s="51" t="s">
        <v>76</v>
      </c>
      <c r="B40" s="57" t="s">
        <v>77</v>
      </c>
      <c r="C40" s="15">
        <v>3799000</v>
      </c>
      <c r="D40" s="15">
        <v>0</v>
      </c>
      <c r="E40" s="15">
        <v>0</v>
      </c>
      <c r="F40" s="15" t="s">
        <v>75</v>
      </c>
      <c r="G40" s="42" t="s">
        <v>42</v>
      </c>
      <c r="H40" s="1">
        <v>10</v>
      </c>
      <c r="I40" s="1" t="s">
        <v>22</v>
      </c>
      <c r="J40" s="15" t="s">
        <v>74</v>
      </c>
      <c r="K40" s="11">
        <v>323</v>
      </c>
      <c r="L40" s="15">
        <v>3799000</v>
      </c>
      <c r="M40" s="15">
        <v>0</v>
      </c>
      <c r="N40" s="15">
        <v>0</v>
      </c>
      <c r="O40" s="27" t="s">
        <v>90</v>
      </c>
      <c r="P40" s="24"/>
      <c r="Q40" s="24"/>
      <c r="R40" s="24"/>
      <c r="S40" s="24"/>
      <c r="T40" s="24"/>
    </row>
    <row r="41" spans="1:20" s="52" customFormat="1" ht="12.75" customHeight="1" x14ac:dyDescent="0.2">
      <c r="A41" s="99" t="s">
        <v>78</v>
      </c>
      <c r="B41" s="99" t="s">
        <v>79</v>
      </c>
      <c r="C41" s="96">
        <v>-1488400</v>
      </c>
      <c r="D41" s="96">
        <v>0</v>
      </c>
      <c r="E41" s="96">
        <v>0</v>
      </c>
      <c r="F41" s="69" t="s">
        <v>38</v>
      </c>
      <c r="G41" s="71" t="s">
        <v>33</v>
      </c>
      <c r="H41" s="67" t="s">
        <v>12</v>
      </c>
      <c r="I41" s="67" t="s">
        <v>32</v>
      </c>
      <c r="J41" s="67" t="s">
        <v>35</v>
      </c>
      <c r="K41" s="42" t="s">
        <v>34</v>
      </c>
      <c r="L41" s="28">
        <v>100750</v>
      </c>
      <c r="M41" s="15"/>
      <c r="N41" s="15"/>
      <c r="O41" s="92" t="s">
        <v>84</v>
      </c>
      <c r="P41" s="24"/>
      <c r="Q41" s="24"/>
      <c r="R41" s="24"/>
      <c r="S41" s="24"/>
      <c r="T41" s="24"/>
    </row>
    <row r="42" spans="1:20" s="52" customFormat="1" ht="33.75" customHeight="1" x14ac:dyDescent="0.2">
      <c r="A42" s="100"/>
      <c r="B42" s="100"/>
      <c r="C42" s="97"/>
      <c r="D42" s="97"/>
      <c r="E42" s="97"/>
      <c r="F42" s="70"/>
      <c r="G42" s="71"/>
      <c r="H42" s="76"/>
      <c r="I42" s="76"/>
      <c r="J42" s="68"/>
      <c r="K42" s="42" t="s">
        <v>36</v>
      </c>
      <c r="L42" s="28">
        <v>30295</v>
      </c>
      <c r="M42" s="15"/>
      <c r="N42" s="15"/>
      <c r="O42" s="92"/>
      <c r="P42" s="24"/>
      <c r="Q42" s="24"/>
      <c r="R42" s="24"/>
      <c r="S42" s="24"/>
      <c r="T42" s="24"/>
    </row>
    <row r="43" spans="1:20" s="52" customFormat="1" ht="24.75" customHeight="1" x14ac:dyDescent="0.2">
      <c r="A43" s="100"/>
      <c r="B43" s="100"/>
      <c r="C43" s="97"/>
      <c r="D43" s="97"/>
      <c r="E43" s="97"/>
      <c r="F43" s="69" t="s">
        <v>39</v>
      </c>
      <c r="G43" s="71"/>
      <c r="H43" s="76"/>
      <c r="I43" s="76"/>
      <c r="J43" s="67" t="s">
        <v>37</v>
      </c>
      <c r="K43" s="42" t="s">
        <v>34</v>
      </c>
      <c r="L43" s="28">
        <v>92875</v>
      </c>
      <c r="M43" s="15"/>
      <c r="N43" s="15"/>
      <c r="O43" s="92"/>
      <c r="P43" s="24"/>
      <c r="Q43" s="24"/>
      <c r="R43" s="24"/>
      <c r="S43" s="24"/>
      <c r="T43" s="24"/>
    </row>
    <row r="44" spans="1:20" s="52" customFormat="1" ht="17.25" customHeight="1" x14ac:dyDescent="0.2">
      <c r="A44" s="100"/>
      <c r="B44" s="100"/>
      <c r="C44" s="97"/>
      <c r="D44" s="97"/>
      <c r="E44" s="97"/>
      <c r="F44" s="70"/>
      <c r="G44" s="71"/>
      <c r="H44" s="68"/>
      <c r="I44" s="68"/>
      <c r="J44" s="68"/>
      <c r="K44" s="42" t="s">
        <v>36</v>
      </c>
      <c r="L44" s="28">
        <v>27892.5</v>
      </c>
      <c r="M44" s="15"/>
      <c r="N44" s="15"/>
      <c r="O44" s="92"/>
      <c r="P44" s="27"/>
      <c r="Q44" s="24"/>
      <c r="R44" s="24"/>
      <c r="S44" s="24"/>
      <c r="T44" s="24"/>
    </row>
    <row r="45" spans="1:20" s="52" customFormat="1" ht="20.25" customHeight="1" x14ac:dyDescent="0.2">
      <c r="A45" s="100"/>
      <c r="B45" s="100"/>
      <c r="C45" s="97"/>
      <c r="D45" s="97"/>
      <c r="E45" s="97"/>
      <c r="F45" s="69" t="s">
        <v>83</v>
      </c>
      <c r="G45" s="67" t="s">
        <v>31</v>
      </c>
      <c r="H45" s="44"/>
      <c r="I45" s="44"/>
      <c r="J45" s="67" t="s">
        <v>82</v>
      </c>
      <c r="K45" s="42" t="s">
        <v>34</v>
      </c>
      <c r="L45" s="28">
        <v>51500</v>
      </c>
      <c r="M45" s="15"/>
      <c r="N45" s="15"/>
      <c r="O45" s="92"/>
      <c r="P45" s="24"/>
      <c r="Q45" s="24"/>
      <c r="R45" s="24"/>
      <c r="S45" s="24"/>
      <c r="T45" s="24"/>
    </row>
    <row r="46" spans="1:20" s="52" customFormat="1" ht="20.25" customHeight="1" x14ac:dyDescent="0.2">
      <c r="A46" s="100"/>
      <c r="B46" s="100"/>
      <c r="C46" s="97"/>
      <c r="D46" s="97"/>
      <c r="E46" s="97"/>
      <c r="F46" s="70"/>
      <c r="G46" s="76"/>
      <c r="H46" s="76" t="s">
        <v>12</v>
      </c>
      <c r="I46" s="76" t="s">
        <v>17</v>
      </c>
      <c r="J46" s="68"/>
      <c r="K46" s="42" t="s">
        <v>36</v>
      </c>
      <c r="L46" s="28">
        <v>15500</v>
      </c>
      <c r="M46" s="15"/>
      <c r="N46" s="15"/>
      <c r="O46" s="92"/>
      <c r="P46" s="24"/>
      <c r="Q46" s="24"/>
      <c r="R46" s="24"/>
      <c r="S46" s="24"/>
      <c r="T46" s="24"/>
    </row>
    <row r="47" spans="1:20" s="52" customFormat="1" ht="20.25" customHeight="1" x14ac:dyDescent="0.2">
      <c r="A47" s="100"/>
      <c r="B47" s="100"/>
      <c r="C47" s="97"/>
      <c r="D47" s="97"/>
      <c r="E47" s="97"/>
      <c r="F47" s="69" t="s">
        <v>41</v>
      </c>
      <c r="G47" s="76"/>
      <c r="H47" s="76"/>
      <c r="I47" s="76"/>
      <c r="J47" s="67" t="s">
        <v>40</v>
      </c>
      <c r="K47" s="42" t="s">
        <v>34</v>
      </c>
      <c r="L47" s="28">
        <v>55425</v>
      </c>
      <c r="M47" s="15"/>
      <c r="N47" s="15"/>
      <c r="O47" s="92"/>
      <c r="P47" s="24"/>
      <c r="Q47" s="24"/>
      <c r="R47" s="24"/>
      <c r="S47" s="24"/>
      <c r="T47" s="24"/>
    </row>
    <row r="48" spans="1:20" s="52" customFormat="1" ht="20.25" customHeight="1" x14ac:dyDescent="0.2">
      <c r="A48" s="100"/>
      <c r="B48" s="100"/>
      <c r="C48" s="97"/>
      <c r="D48" s="97"/>
      <c r="E48" s="97"/>
      <c r="F48" s="70"/>
      <c r="G48" s="76"/>
      <c r="H48" s="76"/>
      <c r="I48" s="76"/>
      <c r="J48" s="68"/>
      <c r="K48" s="42" t="s">
        <v>36</v>
      </c>
      <c r="L48" s="28">
        <v>16697.5</v>
      </c>
      <c r="M48" s="15"/>
      <c r="N48" s="15"/>
      <c r="O48" s="92"/>
      <c r="P48" s="24"/>
      <c r="Q48" s="24"/>
      <c r="R48" s="24"/>
      <c r="S48" s="24"/>
      <c r="T48" s="24"/>
    </row>
    <row r="49" spans="1:20" s="52" customFormat="1" ht="20.25" customHeight="1" x14ac:dyDescent="0.2">
      <c r="A49" s="100"/>
      <c r="B49" s="100"/>
      <c r="C49" s="97"/>
      <c r="D49" s="97"/>
      <c r="E49" s="97"/>
      <c r="F49" s="69" t="s">
        <v>39</v>
      </c>
      <c r="G49" s="76"/>
      <c r="H49" s="76"/>
      <c r="I49" s="76"/>
      <c r="J49" s="67" t="s">
        <v>37</v>
      </c>
      <c r="K49" s="42" t="s">
        <v>34</v>
      </c>
      <c r="L49" s="28">
        <v>152825</v>
      </c>
      <c r="M49" s="15"/>
      <c r="N49" s="15"/>
      <c r="O49" s="92"/>
      <c r="P49" s="24"/>
      <c r="Q49" s="24"/>
      <c r="R49" s="24"/>
      <c r="S49" s="24"/>
      <c r="T49" s="24"/>
    </row>
    <row r="50" spans="1:20" s="52" customFormat="1" ht="20.25" customHeight="1" x14ac:dyDescent="0.2">
      <c r="A50" s="100"/>
      <c r="B50" s="100"/>
      <c r="C50" s="97"/>
      <c r="D50" s="97"/>
      <c r="E50" s="97"/>
      <c r="F50" s="70"/>
      <c r="G50" s="68"/>
      <c r="H50" s="68"/>
      <c r="I50" s="68"/>
      <c r="J50" s="68"/>
      <c r="K50" s="42" t="s">
        <v>36</v>
      </c>
      <c r="L50" s="28">
        <v>45887.5</v>
      </c>
      <c r="M50" s="15"/>
      <c r="N50" s="15"/>
      <c r="O50" s="92"/>
      <c r="P50" s="24"/>
      <c r="Q50" s="24"/>
      <c r="R50" s="24"/>
      <c r="S50" s="24"/>
      <c r="T50" s="24"/>
    </row>
    <row r="51" spans="1:20" s="52" customFormat="1" x14ac:dyDescent="0.2">
      <c r="A51" s="100"/>
      <c r="B51" s="100"/>
      <c r="C51" s="97"/>
      <c r="D51" s="97"/>
      <c r="E51" s="97"/>
      <c r="F51" s="94" t="s">
        <v>44</v>
      </c>
      <c r="G51" s="67" t="s">
        <v>42</v>
      </c>
      <c r="H51" s="71" t="s">
        <v>12</v>
      </c>
      <c r="I51" s="71" t="s">
        <v>15</v>
      </c>
      <c r="J51" s="71" t="s">
        <v>43</v>
      </c>
      <c r="K51" s="42" t="s">
        <v>34</v>
      </c>
      <c r="L51" s="28">
        <v>72525</v>
      </c>
      <c r="M51" s="15"/>
      <c r="N51" s="15"/>
      <c r="O51" s="92"/>
      <c r="P51" s="24"/>
      <c r="Q51" s="24"/>
      <c r="R51" s="24"/>
      <c r="S51" s="24"/>
      <c r="T51" s="24"/>
    </row>
    <row r="52" spans="1:20" s="52" customFormat="1" x14ac:dyDescent="0.2">
      <c r="A52" s="100"/>
      <c r="B52" s="100"/>
      <c r="C52" s="97"/>
      <c r="D52" s="97"/>
      <c r="E52" s="97"/>
      <c r="F52" s="94"/>
      <c r="G52" s="86"/>
      <c r="H52" s="71"/>
      <c r="I52" s="71"/>
      <c r="J52" s="71"/>
      <c r="K52" s="42" t="s">
        <v>36</v>
      </c>
      <c r="L52" s="28">
        <v>21797.5</v>
      </c>
      <c r="M52" s="15"/>
      <c r="N52" s="15"/>
      <c r="O52" s="92"/>
      <c r="P52" s="24"/>
      <c r="Q52" s="24"/>
      <c r="R52" s="24"/>
      <c r="S52" s="24"/>
      <c r="T52" s="24"/>
    </row>
    <row r="53" spans="1:20" s="52" customFormat="1" ht="12.75" customHeight="1" x14ac:dyDescent="0.2">
      <c r="A53" s="100"/>
      <c r="B53" s="100"/>
      <c r="C53" s="97"/>
      <c r="D53" s="97"/>
      <c r="E53" s="97"/>
      <c r="F53" s="94" t="s">
        <v>39</v>
      </c>
      <c r="G53" s="86"/>
      <c r="H53" s="71" t="s">
        <v>12</v>
      </c>
      <c r="I53" s="71" t="s">
        <v>22</v>
      </c>
      <c r="J53" s="71" t="s">
        <v>45</v>
      </c>
      <c r="K53" s="42" t="s">
        <v>34</v>
      </c>
      <c r="L53" s="28">
        <v>1689650</v>
      </c>
      <c r="M53" s="15"/>
      <c r="N53" s="15"/>
      <c r="O53" s="92"/>
      <c r="P53" s="24"/>
      <c r="Q53" s="24"/>
      <c r="R53" s="24"/>
      <c r="S53" s="24"/>
      <c r="T53" s="24"/>
    </row>
    <row r="54" spans="1:20" s="52" customFormat="1" x14ac:dyDescent="0.2">
      <c r="A54" s="100"/>
      <c r="B54" s="100"/>
      <c r="C54" s="97"/>
      <c r="D54" s="97"/>
      <c r="E54" s="97"/>
      <c r="F54" s="94"/>
      <c r="G54" s="86"/>
      <c r="H54" s="71"/>
      <c r="I54" s="71"/>
      <c r="J54" s="71"/>
      <c r="K54" s="42" t="s">
        <v>36</v>
      </c>
      <c r="L54" s="28">
        <v>507536.5</v>
      </c>
      <c r="M54" s="15"/>
      <c r="N54" s="15"/>
      <c r="O54" s="92"/>
      <c r="P54" s="24"/>
      <c r="Q54" s="24"/>
      <c r="R54" s="24"/>
      <c r="S54" s="24"/>
      <c r="T54" s="24"/>
    </row>
    <row r="55" spans="1:20" s="52" customFormat="1" x14ac:dyDescent="0.2">
      <c r="A55" s="100"/>
      <c r="B55" s="100"/>
      <c r="C55" s="97"/>
      <c r="D55" s="97"/>
      <c r="E55" s="97"/>
      <c r="F55" s="94"/>
      <c r="G55" s="86"/>
      <c r="H55" s="71" t="s">
        <v>12</v>
      </c>
      <c r="I55" s="71" t="s">
        <v>32</v>
      </c>
      <c r="J55" s="71" t="s">
        <v>45</v>
      </c>
      <c r="K55" s="42" t="s">
        <v>34</v>
      </c>
      <c r="L55" s="28">
        <v>493725</v>
      </c>
      <c r="M55" s="15"/>
      <c r="N55" s="15"/>
      <c r="O55" s="92"/>
      <c r="P55" s="24"/>
      <c r="Q55" s="24"/>
      <c r="R55" s="24"/>
      <c r="S55" s="24"/>
      <c r="T55" s="24"/>
    </row>
    <row r="56" spans="1:20" s="52" customFormat="1" x14ac:dyDescent="0.2">
      <c r="A56" s="100"/>
      <c r="B56" s="100"/>
      <c r="C56" s="97"/>
      <c r="D56" s="97"/>
      <c r="E56" s="97"/>
      <c r="F56" s="94"/>
      <c r="G56" s="86"/>
      <c r="H56" s="71"/>
      <c r="I56" s="71"/>
      <c r="J56" s="71"/>
      <c r="K56" s="42" t="s">
        <v>36</v>
      </c>
      <c r="L56" s="28">
        <v>148157.5</v>
      </c>
      <c r="M56" s="15"/>
      <c r="N56" s="15"/>
      <c r="O56" s="92"/>
      <c r="P56" s="24"/>
      <c r="Q56" s="24"/>
      <c r="R56" s="24"/>
      <c r="S56" s="24"/>
      <c r="T56" s="24"/>
    </row>
    <row r="57" spans="1:20" s="52" customFormat="1" ht="21" customHeight="1" x14ac:dyDescent="0.2">
      <c r="A57" s="100"/>
      <c r="B57" s="100"/>
      <c r="C57" s="97"/>
      <c r="D57" s="97"/>
      <c r="E57" s="97"/>
      <c r="F57" s="94" t="s">
        <v>39</v>
      </c>
      <c r="G57" s="86"/>
      <c r="H57" s="71" t="s">
        <v>12</v>
      </c>
      <c r="I57" s="71" t="s">
        <v>13</v>
      </c>
      <c r="J57" s="71" t="s">
        <v>45</v>
      </c>
      <c r="K57" s="42" t="s">
        <v>34</v>
      </c>
      <c r="L57" s="28">
        <v>582950</v>
      </c>
      <c r="M57" s="15"/>
      <c r="N57" s="15"/>
      <c r="O57" s="92"/>
      <c r="P57" s="24"/>
      <c r="Q57" s="24"/>
      <c r="R57" s="24"/>
      <c r="S57" s="24"/>
      <c r="T57" s="24"/>
    </row>
    <row r="58" spans="1:20" s="52" customFormat="1" ht="21" customHeight="1" x14ac:dyDescent="0.2">
      <c r="A58" s="100"/>
      <c r="B58" s="100"/>
      <c r="C58" s="97"/>
      <c r="D58" s="97"/>
      <c r="E58" s="97"/>
      <c r="F58" s="94"/>
      <c r="G58" s="86"/>
      <c r="H58" s="71"/>
      <c r="I58" s="71"/>
      <c r="J58" s="71"/>
      <c r="K58" s="42" t="s">
        <v>36</v>
      </c>
      <c r="L58" s="28">
        <v>175055</v>
      </c>
      <c r="M58" s="15"/>
      <c r="N58" s="15"/>
      <c r="O58" s="92"/>
      <c r="P58" s="24"/>
      <c r="Q58" s="24"/>
      <c r="R58" s="24"/>
      <c r="S58" s="24"/>
      <c r="T58" s="24"/>
    </row>
    <row r="59" spans="1:20" s="52" customFormat="1" ht="35.25" customHeight="1" x14ac:dyDescent="0.2">
      <c r="A59" s="87"/>
      <c r="B59" s="87"/>
      <c r="C59" s="87"/>
      <c r="D59" s="87"/>
      <c r="E59" s="87"/>
      <c r="F59" s="69" t="s">
        <v>133</v>
      </c>
      <c r="G59" s="86"/>
      <c r="H59" s="42" t="s">
        <v>12</v>
      </c>
      <c r="I59" s="42" t="s">
        <v>13</v>
      </c>
      <c r="J59" s="42" t="s">
        <v>128</v>
      </c>
      <c r="K59" s="42" t="s">
        <v>34</v>
      </c>
      <c r="L59" s="28">
        <v>45975</v>
      </c>
      <c r="M59" s="15"/>
      <c r="N59" s="15"/>
      <c r="O59" s="92"/>
      <c r="P59" s="24"/>
      <c r="Q59" s="24"/>
      <c r="R59" s="24"/>
      <c r="S59" s="24"/>
      <c r="T59" s="24"/>
    </row>
    <row r="60" spans="1:20" s="52" customFormat="1" ht="75" customHeight="1" x14ac:dyDescent="0.2">
      <c r="A60" s="99" t="s">
        <v>116</v>
      </c>
      <c r="B60" s="99" t="s">
        <v>30</v>
      </c>
      <c r="C60" s="96">
        <v>3406900</v>
      </c>
      <c r="D60" s="96"/>
      <c r="E60" s="96">
        <v>0</v>
      </c>
      <c r="F60" s="72"/>
      <c r="G60" s="86"/>
      <c r="H60" s="42" t="s">
        <v>12</v>
      </c>
      <c r="I60" s="42" t="s">
        <v>13</v>
      </c>
      <c r="J60" s="42" t="s">
        <v>128</v>
      </c>
      <c r="K60" s="42" t="s">
        <v>36</v>
      </c>
      <c r="L60" s="28">
        <v>13792.5</v>
      </c>
      <c r="M60" s="15"/>
      <c r="N60" s="15"/>
      <c r="O60" s="92"/>
      <c r="P60" s="24"/>
      <c r="Q60" s="24"/>
      <c r="R60" s="24"/>
      <c r="S60" s="24"/>
      <c r="T60" s="24"/>
    </row>
    <row r="61" spans="1:20" s="52" customFormat="1" ht="90.75" customHeight="1" x14ac:dyDescent="0.2">
      <c r="A61" s="86"/>
      <c r="B61" s="86"/>
      <c r="C61" s="86"/>
      <c r="D61" s="86"/>
      <c r="E61" s="86"/>
      <c r="F61" s="69" t="s">
        <v>132</v>
      </c>
      <c r="G61" s="86"/>
      <c r="H61" s="42" t="s">
        <v>12</v>
      </c>
      <c r="I61" s="42" t="s">
        <v>13</v>
      </c>
      <c r="J61" s="42" t="s">
        <v>129</v>
      </c>
      <c r="K61" s="42" t="s">
        <v>34</v>
      </c>
      <c r="L61" s="28">
        <v>15325</v>
      </c>
      <c r="M61" s="15"/>
      <c r="N61" s="15"/>
      <c r="O61" s="92"/>
      <c r="P61" s="24"/>
      <c r="Q61" s="24"/>
      <c r="R61" s="24"/>
      <c r="S61" s="24"/>
      <c r="T61" s="24"/>
    </row>
    <row r="62" spans="1:20" s="52" customFormat="1" ht="90.75" customHeight="1" x14ac:dyDescent="0.2">
      <c r="A62" s="86"/>
      <c r="B62" s="86"/>
      <c r="C62" s="86"/>
      <c r="D62" s="86"/>
      <c r="E62" s="86"/>
      <c r="F62" s="72"/>
      <c r="G62" s="86"/>
      <c r="H62" s="42" t="s">
        <v>12</v>
      </c>
      <c r="I62" s="42" t="s">
        <v>13</v>
      </c>
      <c r="J62" s="42" t="s">
        <v>129</v>
      </c>
      <c r="K62" s="42" t="s">
        <v>36</v>
      </c>
      <c r="L62" s="28">
        <v>4597.5</v>
      </c>
      <c r="M62" s="15"/>
      <c r="N62" s="15"/>
      <c r="O62" s="92"/>
      <c r="P62" s="24"/>
      <c r="Q62" s="24"/>
      <c r="R62" s="24"/>
      <c r="S62" s="24"/>
      <c r="T62" s="24"/>
    </row>
    <row r="63" spans="1:20" s="52" customFormat="1" ht="35.25" customHeight="1" x14ac:dyDescent="0.2">
      <c r="A63" s="86"/>
      <c r="B63" s="86"/>
      <c r="C63" s="86"/>
      <c r="D63" s="86"/>
      <c r="E63" s="86"/>
      <c r="F63" s="69" t="s">
        <v>46</v>
      </c>
      <c r="G63" s="86"/>
      <c r="H63" s="42" t="s">
        <v>15</v>
      </c>
      <c r="I63" s="42" t="s">
        <v>17</v>
      </c>
      <c r="J63" s="42" t="s">
        <v>130</v>
      </c>
      <c r="K63" s="42" t="s">
        <v>34</v>
      </c>
      <c r="L63" s="28">
        <v>91950</v>
      </c>
      <c r="M63" s="15"/>
      <c r="N63" s="15"/>
      <c r="O63" s="92"/>
      <c r="P63" s="24"/>
      <c r="Q63" s="24"/>
      <c r="R63" s="24"/>
      <c r="S63" s="24"/>
      <c r="T63" s="24"/>
    </row>
    <row r="64" spans="1:20" s="52" customFormat="1" ht="35.25" customHeight="1" x14ac:dyDescent="0.2">
      <c r="A64" s="86"/>
      <c r="B64" s="86"/>
      <c r="C64" s="86"/>
      <c r="D64" s="86"/>
      <c r="E64" s="86"/>
      <c r="F64" s="72"/>
      <c r="G64" s="86"/>
      <c r="H64" s="42" t="s">
        <v>15</v>
      </c>
      <c r="I64" s="42" t="s">
        <v>17</v>
      </c>
      <c r="J64" s="42" t="s">
        <v>130</v>
      </c>
      <c r="K64" s="42" t="s">
        <v>36</v>
      </c>
      <c r="L64" s="28">
        <v>27579</v>
      </c>
      <c r="M64" s="15"/>
      <c r="N64" s="15"/>
      <c r="O64" s="92"/>
      <c r="P64" s="24"/>
      <c r="Q64" s="24"/>
      <c r="R64" s="24"/>
      <c r="S64" s="24"/>
      <c r="T64" s="24"/>
    </row>
    <row r="65" spans="1:20" s="52" customFormat="1" ht="34.5" customHeight="1" x14ac:dyDescent="0.2">
      <c r="A65" s="86"/>
      <c r="B65" s="86"/>
      <c r="C65" s="86"/>
      <c r="D65" s="86"/>
      <c r="E65" s="86"/>
      <c r="F65" s="69" t="s">
        <v>47</v>
      </c>
      <c r="G65" s="86"/>
      <c r="H65" s="42" t="s">
        <v>17</v>
      </c>
      <c r="I65" s="42" t="s">
        <v>22</v>
      </c>
      <c r="J65" s="42" t="s">
        <v>131</v>
      </c>
      <c r="K65" s="42" t="s">
        <v>34</v>
      </c>
      <c r="L65" s="28">
        <v>45975</v>
      </c>
      <c r="M65" s="15"/>
      <c r="N65" s="15"/>
      <c r="O65" s="92"/>
      <c r="P65" s="24"/>
      <c r="Q65" s="24"/>
      <c r="R65" s="24"/>
      <c r="S65" s="24"/>
      <c r="T65" s="24"/>
    </row>
    <row r="66" spans="1:20" s="52" customFormat="1" ht="34.5" customHeight="1" x14ac:dyDescent="0.2">
      <c r="A66" s="87"/>
      <c r="B66" s="87"/>
      <c r="C66" s="87"/>
      <c r="D66" s="87"/>
      <c r="E66" s="87"/>
      <c r="F66" s="72"/>
      <c r="G66" s="76" t="s">
        <v>42</v>
      </c>
      <c r="H66" s="42" t="s">
        <v>17</v>
      </c>
      <c r="I66" s="42" t="s">
        <v>22</v>
      </c>
      <c r="J66" s="42" t="s">
        <v>131</v>
      </c>
      <c r="K66" s="42" t="s">
        <v>36</v>
      </c>
      <c r="L66" s="28">
        <v>13789.5</v>
      </c>
      <c r="M66" s="15"/>
      <c r="N66" s="15"/>
      <c r="O66" s="92"/>
      <c r="P66" s="24"/>
      <c r="Q66" s="24"/>
      <c r="R66" s="24"/>
      <c r="S66" s="24"/>
      <c r="T66" s="24"/>
    </row>
    <row r="67" spans="1:20" s="52" customFormat="1" ht="12.75" customHeight="1" x14ac:dyDescent="0.2">
      <c r="A67" s="96" t="s">
        <v>80</v>
      </c>
      <c r="B67" s="96" t="s">
        <v>81</v>
      </c>
      <c r="C67" s="96">
        <v>6052600</v>
      </c>
      <c r="D67" s="96">
        <v>0</v>
      </c>
      <c r="E67" s="96">
        <v>0</v>
      </c>
      <c r="F67" s="69" t="s">
        <v>39</v>
      </c>
      <c r="G67" s="86"/>
      <c r="H67" s="71" t="s">
        <v>17</v>
      </c>
      <c r="I67" s="71" t="s">
        <v>26</v>
      </c>
      <c r="J67" s="71" t="s">
        <v>45</v>
      </c>
      <c r="K67" s="42" t="s">
        <v>34</v>
      </c>
      <c r="L67" s="28">
        <v>88475</v>
      </c>
      <c r="M67" s="15"/>
      <c r="N67" s="15"/>
      <c r="O67" s="92"/>
      <c r="P67" s="24"/>
      <c r="Q67" s="24"/>
      <c r="R67" s="24"/>
      <c r="S67" s="24"/>
      <c r="T67" s="24"/>
    </row>
    <row r="68" spans="1:20" s="52" customFormat="1" x14ac:dyDescent="0.2">
      <c r="A68" s="97"/>
      <c r="B68" s="97"/>
      <c r="C68" s="97"/>
      <c r="D68" s="97"/>
      <c r="E68" s="97"/>
      <c r="F68" s="83"/>
      <c r="G68" s="86"/>
      <c r="H68" s="71"/>
      <c r="I68" s="71"/>
      <c r="J68" s="71"/>
      <c r="K68" s="42" t="s">
        <v>36</v>
      </c>
      <c r="L68" s="28">
        <v>26592.5</v>
      </c>
      <c r="M68" s="15"/>
      <c r="N68" s="15"/>
      <c r="O68" s="92"/>
      <c r="P68" s="24"/>
      <c r="Q68" s="24"/>
      <c r="R68" s="24"/>
      <c r="S68" s="24"/>
      <c r="T68" s="24"/>
    </row>
    <row r="69" spans="1:20" s="52" customFormat="1" ht="12.75" customHeight="1" x14ac:dyDescent="0.2">
      <c r="A69" s="97"/>
      <c r="B69" s="97"/>
      <c r="C69" s="97"/>
      <c r="D69" s="97"/>
      <c r="E69" s="97"/>
      <c r="F69" s="83"/>
      <c r="G69" s="86"/>
      <c r="H69" s="67" t="s">
        <v>22</v>
      </c>
      <c r="I69" s="67" t="s">
        <v>48</v>
      </c>
      <c r="J69" s="67" t="s">
        <v>49</v>
      </c>
      <c r="K69" s="42" t="s">
        <v>34</v>
      </c>
      <c r="L69" s="28">
        <v>108775</v>
      </c>
      <c r="M69" s="15"/>
      <c r="N69" s="15"/>
      <c r="O69" s="92"/>
      <c r="P69" s="24"/>
      <c r="Q69" s="24"/>
      <c r="R69" s="24"/>
      <c r="S69" s="24"/>
      <c r="T69" s="24"/>
    </row>
    <row r="70" spans="1:20" s="52" customFormat="1" ht="12.75" customHeight="1" x14ac:dyDescent="0.2">
      <c r="A70" s="97"/>
      <c r="B70" s="97"/>
      <c r="C70" s="97"/>
      <c r="D70" s="97"/>
      <c r="E70" s="97"/>
      <c r="F70" s="83"/>
      <c r="G70" s="86"/>
      <c r="H70" s="76"/>
      <c r="I70" s="76"/>
      <c r="J70" s="68"/>
      <c r="K70" s="42" t="s">
        <v>36</v>
      </c>
      <c r="L70" s="28">
        <v>32692.5</v>
      </c>
      <c r="M70" s="15"/>
      <c r="N70" s="15"/>
      <c r="O70" s="92"/>
      <c r="P70" s="24"/>
      <c r="Q70" s="24"/>
      <c r="R70" s="24"/>
      <c r="S70" s="24"/>
      <c r="T70" s="24"/>
    </row>
    <row r="71" spans="1:20" s="52" customFormat="1" ht="12.75" customHeight="1" x14ac:dyDescent="0.2">
      <c r="A71" s="97"/>
      <c r="B71" s="97"/>
      <c r="C71" s="97"/>
      <c r="D71" s="97"/>
      <c r="E71" s="97"/>
      <c r="F71" s="83"/>
      <c r="G71" s="86"/>
      <c r="H71" s="76"/>
      <c r="I71" s="76"/>
      <c r="J71" s="67" t="s">
        <v>45</v>
      </c>
      <c r="K71" s="42" t="s">
        <v>34</v>
      </c>
      <c r="L71" s="28">
        <v>602125</v>
      </c>
      <c r="M71" s="15"/>
      <c r="N71" s="15"/>
      <c r="O71" s="92"/>
      <c r="P71" s="24"/>
      <c r="Q71" s="24"/>
      <c r="R71" s="24"/>
      <c r="S71" s="24"/>
      <c r="T71" s="24"/>
    </row>
    <row r="72" spans="1:20" s="52" customFormat="1" x14ac:dyDescent="0.2">
      <c r="A72" s="97"/>
      <c r="B72" s="97"/>
      <c r="C72" s="97"/>
      <c r="D72" s="97"/>
      <c r="E72" s="97"/>
      <c r="F72" s="83"/>
      <c r="G72" s="86"/>
      <c r="H72" s="68"/>
      <c r="I72" s="68"/>
      <c r="J72" s="68"/>
      <c r="K72" s="42" t="s">
        <v>36</v>
      </c>
      <c r="L72" s="28">
        <v>180757.5</v>
      </c>
      <c r="M72" s="15"/>
      <c r="N72" s="15"/>
      <c r="O72" s="92"/>
      <c r="P72" s="24"/>
      <c r="Q72" s="24"/>
      <c r="R72" s="24"/>
      <c r="S72" s="24"/>
      <c r="T72" s="24"/>
    </row>
    <row r="73" spans="1:20" s="52" customFormat="1" x14ac:dyDescent="0.2">
      <c r="A73" s="97"/>
      <c r="B73" s="97"/>
      <c r="C73" s="97"/>
      <c r="D73" s="97"/>
      <c r="E73" s="97"/>
      <c r="F73" s="83"/>
      <c r="G73" s="86"/>
      <c r="H73" s="71" t="s">
        <v>14</v>
      </c>
      <c r="I73" s="71" t="s">
        <v>14</v>
      </c>
      <c r="J73" s="71" t="s">
        <v>45</v>
      </c>
      <c r="K73" s="42" t="s">
        <v>34</v>
      </c>
      <c r="L73" s="28">
        <v>572925</v>
      </c>
      <c r="M73" s="15"/>
      <c r="N73" s="15"/>
      <c r="O73" s="92"/>
      <c r="P73" s="24"/>
      <c r="Q73" s="24"/>
      <c r="R73" s="24"/>
      <c r="S73" s="24"/>
      <c r="T73" s="24"/>
    </row>
    <row r="74" spans="1:20" s="52" customFormat="1" x14ac:dyDescent="0.2">
      <c r="A74" s="97"/>
      <c r="B74" s="97"/>
      <c r="C74" s="97"/>
      <c r="D74" s="97"/>
      <c r="E74" s="97"/>
      <c r="F74" s="83"/>
      <c r="G74" s="86"/>
      <c r="H74" s="71"/>
      <c r="I74" s="71"/>
      <c r="J74" s="71"/>
      <c r="K74" s="42" t="s">
        <v>36</v>
      </c>
      <c r="L74" s="28">
        <v>171957.5</v>
      </c>
      <c r="M74" s="15"/>
      <c r="N74" s="15"/>
      <c r="O74" s="92"/>
      <c r="P74" s="24"/>
      <c r="Q74" s="24"/>
      <c r="R74" s="24"/>
      <c r="S74" s="24"/>
      <c r="T74" s="24"/>
    </row>
    <row r="75" spans="1:20" s="52" customFormat="1" x14ac:dyDescent="0.2">
      <c r="A75" s="97"/>
      <c r="B75" s="97"/>
      <c r="C75" s="97"/>
      <c r="D75" s="97"/>
      <c r="E75" s="97"/>
      <c r="F75" s="83"/>
      <c r="G75" s="86"/>
      <c r="H75" s="71" t="s">
        <v>18</v>
      </c>
      <c r="I75" s="71" t="s">
        <v>27</v>
      </c>
      <c r="J75" s="71" t="s">
        <v>45</v>
      </c>
      <c r="K75" s="42" t="s">
        <v>34</v>
      </c>
      <c r="L75" s="28">
        <v>393225</v>
      </c>
      <c r="M75" s="15"/>
      <c r="N75" s="15"/>
      <c r="O75" s="92"/>
      <c r="P75" s="24"/>
      <c r="Q75" s="24"/>
      <c r="R75" s="24"/>
      <c r="S75" s="24"/>
      <c r="T75" s="24"/>
    </row>
    <row r="76" spans="1:20" s="52" customFormat="1" x14ac:dyDescent="0.2">
      <c r="A76" s="97"/>
      <c r="B76" s="97"/>
      <c r="C76" s="97"/>
      <c r="D76" s="97"/>
      <c r="E76" s="97"/>
      <c r="F76" s="83"/>
      <c r="G76" s="86"/>
      <c r="H76" s="71"/>
      <c r="I76" s="71"/>
      <c r="J76" s="71"/>
      <c r="K76" s="42" t="s">
        <v>36</v>
      </c>
      <c r="L76" s="28">
        <v>118067.5</v>
      </c>
      <c r="M76" s="15"/>
      <c r="N76" s="15"/>
      <c r="O76" s="92"/>
      <c r="P76" s="24"/>
      <c r="Q76" s="24"/>
      <c r="R76" s="24"/>
      <c r="S76" s="24"/>
      <c r="T76" s="24"/>
    </row>
    <row r="77" spans="1:20" s="52" customFormat="1" x14ac:dyDescent="0.2">
      <c r="A77" s="97"/>
      <c r="B77" s="97"/>
      <c r="C77" s="97"/>
      <c r="D77" s="97"/>
      <c r="E77" s="97"/>
      <c r="F77" s="83"/>
      <c r="G77" s="86"/>
      <c r="H77" s="71" t="s">
        <v>50</v>
      </c>
      <c r="I77" s="71" t="s">
        <v>22</v>
      </c>
      <c r="J77" s="71" t="s">
        <v>45</v>
      </c>
      <c r="K77" s="42" t="s">
        <v>34</v>
      </c>
      <c r="L77" s="28">
        <v>119900</v>
      </c>
      <c r="M77" s="15"/>
      <c r="N77" s="15"/>
      <c r="O77" s="92"/>
      <c r="P77" s="24"/>
      <c r="Q77" s="24"/>
      <c r="R77" s="24"/>
      <c r="S77" s="24"/>
      <c r="T77" s="24"/>
    </row>
    <row r="78" spans="1:20" s="52" customFormat="1" x14ac:dyDescent="0.2">
      <c r="A78" s="97"/>
      <c r="B78" s="97"/>
      <c r="C78" s="97"/>
      <c r="D78" s="97"/>
      <c r="E78" s="97"/>
      <c r="F78" s="83"/>
      <c r="G78" s="86"/>
      <c r="H78" s="71"/>
      <c r="I78" s="71"/>
      <c r="J78" s="71"/>
      <c r="K78" s="42" t="s">
        <v>36</v>
      </c>
      <c r="L78" s="28">
        <v>35990</v>
      </c>
      <c r="M78" s="15"/>
      <c r="N78" s="15"/>
      <c r="O78" s="92"/>
      <c r="P78" s="24"/>
      <c r="Q78" s="24"/>
      <c r="R78" s="24"/>
      <c r="S78" s="24"/>
      <c r="T78" s="24"/>
    </row>
    <row r="79" spans="1:20" s="52" customFormat="1" x14ac:dyDescent="0.2">
      <c r="A79" s="97"/>
      <c r="B79" s="97"/>
      <c r="C79" s="97"/>
      <c r="D79" s="97"/>
      <c r="E79" s="97"/>
      <c r="F79" s="83"/>
      <c r="G79" s="86"/>
      <c r="H79" s="67" t="s">
        <v>51</v>
      </c>
      <c r="I79" s="67" t="s">
        <v>14</v>
      </c>
      <c r="J79" s="71" t="s">
        <v>45</v>
      </c>
      <c r="K79" s="42" t="s">
        <v>34</v>
      </c>
      <c r="L79" s="28">
        <v>117100</v>
      </c>
      <c r="M79" s="15"/>
      <c r="N79" s="15"/>
      <c r="O79" s="92"/>
      <c r="P79" s="24"/>
      <c r="Q79" s="24"/>
      <c r="R79" s="24"/>
      <c r="S79" s="24"/>
      <c r="T79" s="24"/>
    </row>
    <row r="80" spans="1:20" s="52" customFormat="1" x14ac:dyDescent="0.2">
      <c r="A80" s="97"/>
      <c r="B80" s="97"/>
      <c r="C80" s="97"/>
      <c r="D80" s="97"/>
      <c r="E80" s="97"/>
      <c r="F80" s="70"/>
      <c r="G80" s="86"/>
      <c r="H80" s="68"/>
      <c r="I80" s="68"/>
      <c r="J80" s="71"/>
      <c r="K80" s="42" t="s">
        <v>36</v>
      </c>
      <c r="L80" s="28">
        <v>35190</v>
      </c>
      <c r="M80" s="15"/>
      <c r="N80" s="15"/>
      <c r="O80" s="92"/>
      <c r="P80" s="24"/>
      <c r="Q80" s="24"/>
      <c r="R80" s="24"/>
      <c r="S80" s="24"/>
      <c r="T80" s="24"/>
    </row>
    <row r="81" spans="1:28" s="52" customFormat="1" ht="12.75" customHeight="1" x14ac:dyDescent="0.2">
      <c r="A81" s="97"/>
      <c r="B81" s="97"/>
      <c r="C81" s="97"/>
      <c r="D81" s="97"/>
      <c r="E81" s="97"/>
      <c r="F81" s="77" t="s">
        <v>85</v>
      </c>
      <c r="G81" s="86"/>
      <c r="H81" s="67" t="s">
        <v>17</v>
      </c>
      <c r="I81" s="67">
        <v>10</v>
      </c>
      <c r="J81" s="77" t="s">
        <v>86</v>
      </c>
      <c r="K81" s="42" t="s">
        <v>87</v>
      </c>
      <c r="L81" s="15">
        <v>210100</v>
      </c>
      <c r="M81" s="15"/>
      <c r="N81" s="15"/>
      <c r="O81" s="92"/>
      <c r="P81" s="24"/>
      <c r="Q81" s="24"/>
      <c r="R81" s="24"/>
      <c r="S81" s="24"/>
      <c r="T81" s="24"/>
    </row>
    <row r="82" spans="1:28" x14ac:dyDescent="0.2">
      <c r="A82" s="97"/>
      <c r="B82" s="97"/>
      <c r="C82" s="97"/>
      <c r="D82" s="97"/>
      <c r="E82" s="97"/>
      <c r="F82" s="82"/>
      <c r="G82" s="86"/>
      <c r="H82" s="68"/>
      <c r="I82" s="68"/>
      <c r="J82" s="81"/>
      <c r="K82" s="42" t="s">
        <v>88</v>
      </c>
      <c r="L82" s="15">
        <v>63500</v>
      </c>
      <c r="M82" s="15"/>
      <c r="N82" s="15"/>
      <c r="O82" s="92"/>
    </row>
    <row r="83" spans="1:28" s="52" customFormat="1" x14ac:dyDescent="0.2">
      <c r="A83" s="97"/>
      <c r="B83" s="97"/>
      <c r="C83" s="97"/>
      <c r="D83" s="97"/>
      <c r="E83" s="97"/>
      <c r="F83" s="82"/>
      <c r="G83" s="86"/>
      <c r="H83" s="67" t="s">
        <v>12</v>
      </c>
      <c r="I83" s="67" t="s">
        <v>13</v>
      </c>
      <c r="J83" s="77" t="s">
        <v>89</v>
      </c>
      <c r="K83" s="42" t="s">
        <v>87</v>
      </c>
      <c r="L83" s="15">
        <v>553100</v>
      </c>
      <c r="M83" s="15"/>
      <c r="N83" s="15"/>
      <c r="O83" s="92"/>
      <c r="P83" s="24"/>
      <c r="Q83" s="24"/>
      <c r="R83" s="24"/>
      <c r="S83" s="24"/>
      <c r="T83" s="24"/>
    </row>
    <row r="84" spans="1:28" s="52" customFormat="1" x14ac:dyDescent="0.2">
      <c r="A84" s="98"/>
      <c r="B84" s="98"/>
      <c r="C84" s="98"/>
      <c r="D84" s="98"/>
      <c r="E84" s="98"/>
      <c r="F84" s="81"/>
      <c r="G84" s="86"/>
      <c r="H84" s="68"/>
      <c r="I84" s="68"/>
      <c r="J84" s="81"/>
      <c r="K84" s="42" t="s">
        <v>88</v>
      </c>
      <c r="L84" s="15">
        <v>600</v>
      </c>
      <c r="M84" s="15"/>
      <c r="N84" s="15"/>
      <c r="O84" s="92"/>
      <c r="P84" s="24"/>
      <c r="Q84" s="24"/>
      <c r="R84" s="24"/>
      <c r="S84" s="24"/>
      <c r="T84" s="24"/>
    </row>
    <row r="85" spans="1:28" ht="54.75" customHeight="1" x14ac:dyDescent="0.2">
      <c r="A85" s="46" t="s">
        <v>99</v>
      </c>
      <c r="B85" s="47" t="s">
        <v>98</v>
      </c>
      <c r="C85" s="46">
        <f>177911.07+2831528.21</f>
        <v>3009439.28</v>
      </c>
      <c r="D85" s="46">
        <v>0</v>
      </c>
      <c r="E85" s="46">
        <v>0</v>
      </c>
      <c r="F85" s="47" t="s">
        <v>101</v>
      </c>
      <c r="G85" s="87"/>
      <c r="H85" s="58" t="s">
        <v>26</v>
      </c>
      <c r="I85" s="58" t="s">
        <v>22</v>
      </c>
      <c r="J85" s="57" t="s">
        <v>110</v>
      </c>
      <c r="K85" s="11">
        <v>322</v>
      </c>
      <c r="L85" s="46">
        <f>177911.07+2831528.21</f>
        <v>3009439.28</v>
      </c>
      <c r="M85" s="46"/>
      <c r="N85" s="46"/>
      <c r="O85" s="50" t="s">
        <v>100</v>
      </c>
    </row>
    <row r="86" spans="1:28" ht="133.5" customHeight="1" x14ac:dyDescent="0.2">
      <c r="A86" s="46" t="s">
        <v>94</v>
      </c>
      <c r="B86" s="47" t="s">
        <v>95</v>
      </c>
      <c r="C86" s="46">
        <v>4586500</v>
      </c>
      <c r="D86" s="46">
        <v>44068600</v>
      </c>
      <c r="E86" s="46">
        <v>55765400</v>
      </c>
      <c r="F86" s="47" t="s">
        <v>93</v>
      </c>
      <c r="G86" s="43" t="s">
        <v>42</v>
      </c>
      <c r="H86" s="58" t="s">
        <v>14</v>
      </c>
      <c r="I86" s="58" t="s">
        <v>12</v>
      </c>
      <c r="J86" s="57" t="s">
        <v>91</v>
      </c>
      <c r="K86" s="11">
        <v>412</v>
      </c>
      <c r="L86" s="15">
        <v>4586500</v>
      </c>
      <c r="M86" s="15">
        <v>44068600</v>
      </c>
      <c r="N86" s="15">
        <v>55765400</v>
      </c>
      <c r="O86" s="50" t="s">
        <v>92</v>
      </c>
    </row>
    <row r="87" spans="1:28" ht="45" customHeight="1" x14ac:dyDescent="0.2">
      <c r="A87" s="46" t="s">
        <v>137</v>
      </c>
      <c r="B87" s="61" t="s">
        <v>138</v>
      </c>
      <c r="C87" s="46">
        <v>-1128.3399999999999</v>
      </c>
      <c r="D87" s="46"/>
      <c r="E87" s="46"/>
      <c r="F87" s="61"/>
      <c r="G87" s="65" t="s">
        <v>42</v>
      </c>
      <c r="H87" s="64" t="s">
        <v>50</v>
      </c>
      <c r="I87" s="64" t="s">
        <v>12</v>
      </c>
      <c r="J87" s="63" t="s">
        <v>139</v>
      </c>
      <c r="K87" s="11">
        <v>244</v>
      </c>
      <c r="L87" s="46">
        <v>-1128.3399999999999</v>
      </c>
      <c r="M87" s="15"/>
      <c r="N87" s="15"/>
      <c r="O87" s="62"/>
    </row>
    <row r="88" spans="1:28" ht="48.75" customHeight="1" x14ac:dyDescent="0.2">
      <c r="A88" s="46" t="s">
        <v>137</v>
      </c>
      <c r="B88" s="54" t="s">
        <v>138</v>
      </c>
      <c r="C88" s="46">
        <v>-103.98</v>
      </c>
      <c r="D88" s="46"/>
      <c r="E88" s="46"/>
      <c r="F88" s="54"/>
      <c r="G88" s="65" t="s">
        <v>42</v>
      </c>
      <c r="H88" s="58" t="s">
        <v>18</v>
      </c>
      <c r="I88" s="58" t="s">
        <v>12</v>
      </c>
      <c r="J88" s="57" t="s">
        <v>140</v>
      </c>
      <c r="K88" s="11">
        <v>244</v>
      </c>
      <c r="L88" s="46">
        <v>-103.98</v>
      </c>
      <c r="M88" s="15"/>
      <c r="N88" s="15"/>
      <c r="O88" s="53"/>
    </row>
    <row r="89" spans="1:28" s="29" customFormat="1" ht="20.25" customHeight="1" x14ac:dyDescent="0.2">
      <c r="A89" s="5" t="s">
        <v>10</v>
      </c>
      <c r="B89" s="14"/>
      <c r="C89" s="8">
        <f>SUM(C7:C88)</f>
        <v>292501206.95999998</v>
      </c>
      <c r="D89" s="8">
        <f>SUM(D7:D86)</f>
        <v>60877700</v>
      </c>
      <c r="E89" s="8">
        <f>SUM(E7:E86)</f>
        <v>74189600</v>
      </c>
      <c r="F89" s="5"/>
      <c r="G89" s="9"/>
      <c r="H89" s="12"/>
      <c r="I89" s="12"/>
      <c r="J89" s="10"/>
      <c r="K89" s="10"/>
      <c r="L89" s="8">
        <f>SUM(L7:L88)</f>
        <v>292501206.95999998</v>
      </c>
      <c r="M89" s="8">
        <f>SUM(M7:M86)</f>
        <v>60877700</v>
      </c>
      <c r="N89" s="8">
        <f>SUM(N7:N86)</f>
        <v>74189600</v>
      </c>
      <c r="O89" s="11"/>
      <c r="P89" s="3"/>
      <c r="Q89" s="3"/>
      <c r="R89" s="3"/>
      <c r="S89" s="3"/>
      <c r="T89" s="3"/>
    </row>
    <row r="90" spans="1:28" s="29" customFormat="1" x14ac:dyDescent="0.2">
      <c r="A90" s="30"/>
      <c r="B90" s="31"/>
      <c r="C90" s="20"/>
      <c r="D90" s="20"/>
      <c r="E90" s="20"/>
      <c r="F90" s="3"/>
      <c r="G90" s="4"/>
      <c r="H90" s="4"/>
      <c r="I90" s="4"/>
      <c r="J90" s="3"/>
      <c r="K90" s="3"/>
      <c r="L90" s="32"/>
      <c r="O90" s="3"/>
      <c r="P90" s="3"/>
      <c r="Q90" s="3"/>
      <c r="R90" s="3"/>
      <c r="S90" s="3"/>
      <c r="T90" s="3"/>
    </row>
    <row r="91" spans="1:28" x14ac:dyDescent="0.2">
      <c r="L91" s="32">
        <f>C89-L89</f>
        <v>0</v>
      </c>
      <c r="M91" s="32">
        <f t="shared" ref="M91:N91" si="0">D89-M89</f>
        <v>0</v>
      </c>
      <c r="N91" s="32">
        <f t="shared" si="0"/>
        <v>0</v>
      </c>
    </row>
    <row r="94" spans="1:28" x14ac:dyDescent="0.2">
      <c r="Z94" s="33"/>
      <c r="AB94" s="33"/>
    </row>
  </sheetData>
  <autoFilter ref="A6:N89"/>
  <mergeCells count="133">
    <mergeCell ref="G66:G85"/>
    <mergeCell ref="G51:G65"/>
    <mergeCell ref="F51:F52"/>
    <mergeCell ref="J83:J84"/>
    <mergeCell ref="H67:H68"/>
    <mergeCell ref="I67:I68"/>
    <mergeCell ref="J67:J68"/>
    <mergeCell ref="J71:J72"/>
    <mergeCell ref="H73:H74"/>
    <mergeCell ref="I73:I74"/>
    <mergeCell ref="J73:J74"/>
    <mergeCell ref="H75:H76"/>
    <mergeCell ref="I75:I76"/>
    <mergeCell ref="J75:J76"/>
    <mergeCell ref="H77:H78"/>
    <mergeCell ref="I77:I78"/>
    <mergeCell ref="H69:H72"/>
    <mergeCell ref="I69:I72"/>
    <mergeCell ref="J69:J70"/>
    <mergeCell ref="J77:J78"/>
    <mergeCell ref="H79:H80"/>
    <mergeCell ref="I79:I80"/>
    <mergeCell ref="J79:J80"/>
    <mergeCell ref="I83:I84"/>
    <mergeCell ref="A67:A84"/>
    <mergeCell ref="B67:B84"/>
    <mergeCell ref="C67:C84"/>
    <mergeCell ref="D67:D84"/>
    <mergeCell ref="E67:E84"/>
    <mergeCell ref="F63:F64"/>
    <mergeCell ref="A41:A59"/>
    <mergeCell ref="B41:B59"/>
    <mergeCell ref="C41:C59"/>
    <mergeCell ref="D41:D59"/>
    <mergeCell ref="E41:E59"/>
    <mergeCell ref="A60:A66"/>
    <mergeCell ref="B60:B66"/>
    <mergeCell ref="C60:C66"/>
    <mergeCell ref="D60:D66"/>
    <mergeCell ref="E60:E66"/>
    <mergeCell ref="F67:F80"/>
    <mergeCell ref="F43:F44"/>
    <mergeCell ref="F81:F84"/>
    <mergeCell ref="F65:F66"/>
    <mergeCell ref="F61:F62"/>
    <mergeCell ref="F59:F60"/>
    <mergeCell ref="F57:F58"/>
    <mergeCell ref="F53:F56"/>
    <mergeCell ref="H51:H52"/>
    <mergeCell ref="I51:I52"/>
    <mergeCell ref="J51:J52"/>
    <mergeCell ref="H83:H84"/>
    <mergeCell ref="J81:J82"/>
    <mergeCell ref="I81:I82"/>
    <mergeCell ref="H81:H82"/>
    <mergeCell ref="H57:H58"/>
    <mergeCell ref="I57:I58"/>
    <mergeCell ref="J57:J58"/>
    <mergeCell ref="H53:H54"/>
    <mergeCell ref="I53:I54"/>
    <mergeCell ref="J53:J54"/>
    <mergeCell ref="H55:H56"/>
    <mergeCell ref="I55:I56"/>
    <mergeCell ref="J55:J56"/>
    <mergeCell ref="O41:O84"/>
    <mergeCell ref="A36:A37"/>
    <mergeCell ref="B36:B37"/>
    <mergeCell ref="F36:F37"/>
    <mergeCell ref="O36:O37"/>
    <mergeCell ref="J38:J39"/>
    <mergeCell ref="H38:H39"/>
    <mergeCell ref="I38:I39"/>
    <mergeCell ref="A38:A39"/>
    <mergeCell ref="B38:B39"/>
    <mergeCell ref="F38:F39"/>
    <mergeCell ref="O38:O39"/>
    <mergeCell ref="H36:H37"/>
    <mergeCell ref="I36:I37"/>
    <mergeCell ref="J36:J37"/>
    <mergeCell ref="D36:D37"/>
    <mergeCell ref="E36:E37"/>
    <mergeCell ref="C38:C39"/>
    <mergeCell ref="D38:D39"/>
    <mergeCell ref="E38:E39"/>
    <mergeCell ref="F41:F42"/>
    <mergeCell ref="H41:H44"/>
    <mergeCell ref="I41:I44"/>
    <mergeCell ref="J41:J42"/>
    <mergeCell ref="O24:O25"/>
    <mergeCell ref="J7:J8"/>
    <mergeCell ref="A24:A25"/>
    <mergeCell ref="B24:B25"/>
    <mergeCell ref="O7:O19"/>
    <mergeCell ref="A7:A23"/>
    <mergeCell ref="B7:B23"/>
    <mergeCell ref="C7:C23"/>
    <mergeCell ref="D7:D23"/>
    <mergeCell ref="E7:E23"/>
    <mergeCell ref="F7:F23"/>
    <mergeCell ref="A30:A34"/>
    <mergeCell ref="J1:N1"/>
    <mergeCell ref="A3:L3"/>
    <mergeCell ref="C36:C37"/>
    <mergeCell ref="F26:F28"/>
    <mergeCell ref="H24:H25"/>
    <mergeCell ref="I24:I25"/>
    <mergeCell ref="C24:C25"/>
    <mergeCell ref="D24:D25"/>
    <mergeCell ref="E24:E25"/>
    <mergeCell ref="F24:F25"/>
    <mergeCell ref="J24:J25"/>
    <mergeCell ref="B30:B34"/>
    <mergeCell ref="C30:C34"/>
    <mergeCell ref="D30:D34"/>
    <mergeCell ref="E30:E34"/>
    <mergeCell ref="F30:F34"/>
    <mergeCell ref="G7:G26"/>
    <mergeCell ref="G27:G39"/>
    <mergeCell ref="M2:N2"/>
    <mergeCell ref="J43:J44"/>
    <mergeCell ref="F47:F48"/>
    <mergeCell ref="J47:J48"/>
    <mergeCell ref="G41:G44"/>
    <mergeCell ref="F45:F46"/>
    <mergeCell ref="J45:J46"/>
    <mergeCell ref="F49:F50"/>
    <mergeCell ref="J49:J50"/>
    <mergeCell ref="H33:H34"/>
    <mergeCell ref="I33:I34"/>
    <mergeCell ref="J33:J34"/>
    <mergeCell ref="I46:I50"/>
    <mergeCell ref="H46:H50"/>
    <mergeCell ref="G45:G50"/>
  </mergeCells>
  <phoneticPr fontId="8" type="noConversion"/>
  <printOptions horizontalCentered="1"/>
  <pageMargins left="0.59055118110236227" right="0.39370078740157483" top="0.78740157480314965" bottom="0.39370078740157483" header="0.39370078740157483" footer="0"/>
  <pageSetup paperSize="9" scale="60" firstPageNumber="165" fitToHeight="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Витовская</cp:lastModifiedBy>
  <cp:lastPrinted>2025-12-03T10:45:57Z</cp:lastPrinted>
  <dcterms:created xsi:type="dcterms:W3CDTF">1996-10-08T23:32:33Z</dcterms:created>
  <dcterms:modified xsi:type="dcterms:W3CDTF">2025-12-03T10:46:05Z</dcterms:modified>
</cp:coreProperties>
</file>